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Бюджет_1!$9:$10</definedName>
  </definedNames>
  <calcPr calcId="114210" fullCalcOnLoad="1"/>
</workbook>
</file>

<file path=xl/calcChain.xml><?xml version="1.0" encoding="utf-8"?>
<calcChain xmlns="http://schemas.openxmlformats.org/spreadsheetml/2006/main">
  <c r="V16" i="2"/>
  <c r="V15"/>
  <c r="V14"/>
  <c r="V13"/>
  <c r="V26"/>
  <c r="V28"/>
  <c r="V30"/>
  <c r="V25"/>
  <c r="V24"/>
  <c r="V23"/>
  <c r="V35"/>
  <c r="V34"/>
  <c r="V33"/>
  <c r="V32"/>
  <c r="V40"/>
  <c r="V39"/>
  <c r="V38"/>
  <c r="V37"/>
  <c r="V21"/>
  <c r="V20"/>
  <c r="V19"/>
  <c r="V18"/>
  <c r="V12"/>
  <c r="V46"/>
  <c r="V48"/>
  <c r="V45"/>
  <c r="V44"/>
  <c r="V43"/>
  <c r="V42"/>
  <c r="V53"/>
  <c r="V52"/>
  <c r="V51"/>
  <c r="V59"/>
  <c r="V58"/>
  <c r="V57"/>
  <c r="V56"/>
  <c r="V50"/>
  <c r="V65"/>
  <c r="V64"/>
  <c r="V68"/>
  <c r="V67"/>
  <c r="V71"/>
  <c r="V70"/>
  <c r="V63"/>
  <c r="V62"/>
  <c r="V61"/>
  <c r="V77"/>
  <c r="V76"/>
  <c r="V80"/>
  <c r="V79"/>
  <c r="V75"/>
  <c r="V84"/>
  <c r="V83"/>
  <c r="V86"/>
  <c r="V89"/>
  <c r="V82"/>
  <c r="V74"/>
  <c r="V73"/>
  <c r="V96"/>
  <c r="V98"/>
  <c r="V100"/>
  <c r="V95"/>
  <c r="V94"/>
  <c r="V93"/>
  <c r="V92"/>
  <c r="V105"/>
  <c r="V104"/>
  <c r="V103"/>
  <c r="V102"/>
  <c r="V11"/>
  <c r="X16"/>
  <c r="X15"/>
  <c r="X14"/>
  <c r="X13"/>
  <c r="X26"/>
  <c r="X28"/>
  <c r="X30"/>
  <c r="X25"/>
  <c r="X24"/>
  <c r="X23"/>
  <c r="X35"/>
  <c r="X34"/>
  <c r="X33"/>
  <c r="X32"/>
  <c r="X40"/>
  <c r="X39"/>
  <c r="X38"/>
  <c r="X37"/>
  <c r="X21"/>
  <c r="X20"/>
  <c r="X19"/>
  <c r="X18"/>
  <c r="X12"/>
  <c r="X53"/>
  <c r="X52"/>
  <c r="X51"/>
  <c r="X59"/>
  <c r="X58"/>
  <c r="X57"/>
  <c r="X56"/>
  <c r="X50"/>
  <c r="X65"/>
  <c r="X64"/>
  <c r="X68"/>
  <c r="X67"/>
  <c r="X71"/>
  <c r="X70"/>
  <c r="X63"/>
  <c r="X62"/>
  <c r="X61"/>
  <c r="X77"/>
  <c r="X76"/>
  <c r="X80"/>
  <c r="X79"/>
  <c r="X75"/>
  <c r="X84"/>
  <c r="X83"/>
  <c r="X86"/>
  <c r="X89"/>
  <c r="X82"/>
  <c r="X74"/>
  <c r="X73"/>
  <c r="X96"/>
  <c r="X98"/>
  <c r="X100"/>
  <c r="X95"/>
  <c r="X94"/>
  <c r="X93"/>
  <c r="X92"/>
  <c r="X105"/>
  <c r="X104"/>
  <c r="X103"/>
  <c r="X102"/>
  <c r="X111"/>
  <c r="X110"/>
  <c r="X109"/>
  <c r="X108"/>
  <c r="X107"/>
  <c r="X11"/>
  <c r="W16"/>
  <c r="W15"/>
  <c r="W14"/>
  <c r="W13"/>
  <c r="W26"/>
  <c r="W28"/>
  <c r="W30"/>
  <c r="W25"/>
  <c r="W24"/>
  <c r="W23"/>
  <c r="W35"/>
  <c r="W34"/>
  <c r="W33"/>
  <c r="W32"/>
  <c r="W40"/>
  <c r="W39"/>
  <c r="W38"/>
  <c r="W37"/>
  <c r="W21"/>
  <c r="W20"/>
  <c r="W19"/>
  <c r="W18"/>
  <c r="W12"/>
  <c r="W53"/>
  <c r="W52"/>
  <c r="W51"/>
  <c r="W59"/>
  <c r="W58"/>
  <c r="W57"/>
  <c r="W56"/>
  <c r="W50"/>
  <c r="W65"/>
  <c r="W64"/>
  <c r="W68"/>
  <c r="W67"/>
  <c r="W71"/>
  <c r="W70"/>
  <c r="W63"/>
  <c r="W62"/>
  <c r="W61"/>
  <c r="W77"/>
  <c r="W76"/>
  <c r="W80"/>
  <c r="W79"/>
  <c r="W75"/>
  <c r="W84"/>
  <c r="W83"/>
  <c r="W86"/>
  <c r="W89"/>
  <c r="W82"/>
  <c r="W74"/>
  <c r="W73"/>
  <c r="W97"/>
  <c r="W96"/>
  <c r="W98"/>
  <c r="W100"/>
  <c r="W95"/>
  <c r="W94"/>
  <c r="W93"/>
  <c r="W92"/>
  <c r="W105"/>
  <c r="W104"/>
  <c r="W103"/>
  <c r="W102"/>
  <c r="W111"/>
  <c r="W110"/>
  <c r="W109"/>
  <c r="W108"/>
  <c r="W107"/>
  <c r="W11"/>
  <c r="X90"/>
  <c r="W90"/>
  <c r="V90"/>
  <c r="W87"/>
  <c r="X87"/>
  <c r="V87"/>
  <c r="V54"/>
</calcChain>
</file>

<file path=xl/sharedStrings.xml><?xml version="1.0" encoding="utf-8"?>
<sst xmlns="http://schemas.openxmlformats.org/spreadsheetml/2006/main" count="278" uniqueCount="105">
  <si>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</si>
  <si>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</si>
  <si>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</si>
  <si>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</si>
  <si>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</si>
  <si>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</si>
  <si>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</si>
  <si>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</si>
  <si>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</si>
  <si>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</si>
  <si>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</si>
  <si>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</si>
  <si>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</si>
  <si>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</si>
  <si>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</si>
  <si>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</si>
  <si>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</si>
  <si>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</si>
  <si>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</si>
  <si>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</si>
  <si>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</si>
  <si>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</si>
  <si>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</si>
  <si>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</si>
  <si>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</si>
  <si>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</si>
  <si>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</si>
  <si>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</si>
  <si>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</si>
  <si>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</si>
  <si>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</si>
  <si>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</si>
  <si>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</si>
  <si>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</si>
  <si>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</si>
  <si>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</si>
  <si>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</si>
  <si>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</si>
  <si>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</si>
  <si>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</si>
  <si>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</si>
  <si>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</si>
  <si>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</si>
  <si>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</si>
  <si>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</si>
  <si>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</si>
  <si>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</si>
  <si>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</si>
  <si>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</si>
  <si>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</si>
  <si>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</si>
  <si>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</si>
  <si>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</si>
  <si>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</si>
  <si>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</si>
  <si>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</si>
  <si>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</si>
  <si>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</si>
  <si>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</si>
  <si>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</si>
  <si>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</si>
  <si>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</si>
  <si>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</si>
  <si>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</si>
  <si>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</si>
  <si>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</si>
  <si>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</si>
  <si>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</si>
  <si>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</si>
  <si>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</si>
  <si>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</si>
  <si>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</si>
  <si>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</si>
  <si>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</si>
  <si>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</si>
  <si>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</si>
  <si>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</si>
  <si>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</si>
  <si>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</si>
  <si>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</si>
  <si>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</si>
  <si>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</si>
  <si>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</si>
  <si>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</si>
  <si>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Ведомственная структура расходов бюджета Мамоновского сельсовета Маслянинского района на 2016 год и плановый период 2017-2018 годов</t>
  </si>
  <si>
    <t>тыс.руб.</t>
  </si>
  <si>
    <t>Администрация Мамоновского сельсовета Маслянинского района Новосибирской области</t>
  </si>
  <si>
    <t>Приложение № 5 таб.1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</si>
  <si>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</si>
  <si>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</si>
  <si>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</si>
  <si>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Создание условий для организации досуга и обеспечения жителей Мамоновского сельсовета Маслянинского района услугами организаций культуры
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</si>
  <si>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</si>
  <si>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</si>
  <si>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</t>
  </si>
  <si>
    <t>Непрограммное направление бюджета Мамоновского сельсовета Маслянинского района</t>
  </si>
  <si>
    <t>Организация благоустройства и озеленения территории Мамоновского сельсовета Маслянинского района</t>
  </si>
  <si>
    <t>Дорожный фонд Мамоновского сельсовета Маслянинского района в части содержания муниципальных дорог</t>
  </si>
  <si>
    <t>Дорожная деятельность в отношении автомобильных дорог Мамоновского сельсовета Маслянинского района</t>
  </si>
  <si>
    <t>Дорожный фонд Мамоновского сельсовета Маслянинского района в части капитальных расходов</t>
  </si>
  <si>
    <t xml:space="preserve"> Расходы на обеспечение функций муниципальных органов                                                                                                     </t>
  </si>
  <si>
    <t>Организация утилизации и переработки бытовых и промышленных отходов в Мамоновском сельсовете Маслянинском района</t>
  </si>
  <si>
    <t>и плановый период 2017-2018 годы»</t>
  </si>
  <si>
    <t xml:space="preserve">к решению 7 сессии Совета депутатов Мамоновского сельсовета </t>
  </si>
  <si>
    <t xml:space="preserve"> от 21.12.2015 г. №  31 «О   бюджете Мамоновского сельсовета на 2016 год 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</si>
</sst>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2" fillId="0" borderId="0" xfId="0" applyFont="1" applyFill="1" applyAlignment="1">
      <alignment horizontal="right" wrapText="1"/>
    </xf>
    <xf numFmtId="0" fontId="14" fillId="0" borderId="2" xfId="1" applyFont="1" applyFill="1" applyBorder="1" applyAlignment="1" applyProtection="1">
      <protection hidden="1"/>
    </xf>
    <xf numFmtId="170" fontId="15" fillId="0" borderId="3" xfId="1" applyNumberFormat="1" applyFont="1" applyFill="1" applyBorder="1" applyAlignment="1" applyProtection="1">
      <alignment wrapText="1"/>
      <protection hidden="1"/>
    </xf>
    <xf numFmtId="170" fontId="16" fillId="2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2" fontId="18" fillId="0" borderId="3" xfId="1" applyNumberFormat="1" applyFont="1" applyFill="1" applyBorder="1" applyAlignment="1" applyProtection="1">
      <alignment wrapText="1"/>
      <protection hidden="1"/>
    </xf>
    <xf numFmtId="171" fontId="18" fillId="0" borderId="3" xfId="1" applyNumberFormat="1" applyFont="1" applyFill="1" applyBorder="1" applyAlignment="1" applyProtection="1">
      <alignment wrapText="1"/>
      <protection hidden="1"/>
    </xf>
    <xf numFmtId="170" fontId="18" fillId="0" borderId="6" xfId="1" applyNumberFormat="1" applyFont="1" applyFill="1" applyBorder="1" applyAlignment="1" applyProtection="1">
      <alignment wrapText="1"/>
      <protection hidden="1"/>
    </xf>
    <xf numFmtId="167" fontId="18" fillId="0" borderId="6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protection hidden="1"/>
    </xf>
    <xf numFmtId="169" fontId="18" fillId="0" borderId="5" xfId="1" applyNumberFormat="1" applyFont="1" applyFill="1" applyBorder="1" applyAlignment="1" applyProtection="1">
      <protection hidden="1"/>
    </xf>
    <xf numFmtId="168" fontId="18" fillId="0" borderId="5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6" fontId="14" fillId="0" borderId="4" xfId="1" applyNumberFormat="1" applyFont="1" applyFill="1" applyBorder="1" applyAlignment="1" applyProtection="1">
      <protection hidden="1"/>
    </xf>
    <xf numFmtId="9" fontId="14" fillId="0" borderId="3" xfId="1" applyNumberFormat="1" applyFont="1" applyFill="1" applyBorder="1" applyAlignment="1" applyProtection="1">
      <protection hidden="1"/>
    </xf>
    <xf numFmtId="165" fontId="14" fillId="0" borderId="3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3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169" fontId="20" fillId="0" borderId="5" xfId="1" applyNumberFormat="1" applyFont="1" applyFill="1" applyBorder="1" applyAlignment="1" applyProtection="1">
      <protection hidden="1"/>
    </xf>
    <xf numFmtId="168" fontId="20" fillId="0" borderId="5" xfId="1" applyNumberFormat="1" applyFont="1" applyFill="1" applyBorder="1" applyAlignment="1" applyProtection="1">
      <protection hidden="1"/>
    </xf>
    <xf numFmtId="164" fontId="20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20" fillId="0" borderId="26" xfId="1" applyNumberFormat="1" applyFont="1" applyFill="1" applyBorder="1" applyAlignment="1" applyProtection="1">
      <alignment wrapText="1"/>
      <protection hidden="1"/>
    </xf>
    <xf numFmtId="168" fontId="11" fillId="0" borderId="27" xfId="1" applyNumberFormat="1" applyFont="1" applyFill="1" applyBorder="1" applyAlignment="1" applyProtection="1">
      <alignment horizontal="left"/>
      <protection hidden="1"/>
    </xf>
    <xf numFmtId="168" fontId="20" fillId="0" borderId="27" xfId="1" applyNumberFormat="1" applyFont="1" applyFill="1" applyBorder="1" applyAlignment="1" applyProtection="1">
      <alignment horizontal="left"/>
      <protection hidden="1"/>
    </xf>
    <xf numFmtId="167" fontId="20" fillId="0" borderId="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9" fontId="11" fillId="0" borderId="27" xfId="1" applyNumberFormat="1" applyFont="1" applyFill="1" applyBorder="1" applyAlignment="1" applyProtection="1">
      <protection hidden="1"/>
    </xf>
    <xf numFmtId="168" fontId="11" fillId="0" borderId="27" xfId="1" applyNumberFormat="1" applyFont="1" applyFill="1" applyBorder="1" applyAlignment="1" applyProtection="1">
      <protection hidden="1"/>
    </xf>
    <xf numFmtId="173" fontId="11" fillId="0" borderId="27" xfId="1" applyNumberFormat="1" applyFont="1" applyFill="1" applyBorder="1" applyAlignment="1" applyProtection="1">
      <protection hidden="1"/>
    </xf>
    <xf numFmtId="173" fontId="11" fillId="0" borderId="28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4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167" fontId="11" fillId="0" borderId="5" xfId="1" applyNumberFormat="1" applyFont="1" applyFill="1" applyBorder="1" applyAlignment="1" applyProtection="1">
      <alignment horizontal="left"/>
      <protection hidden="1"/>
    </xf>
    <xf numFmtId="167" fontId="20" fillId="0" borderId="5" xfId="1" applyNumberFormat="1" applyFont="1" applyFill="1" applyBorder="1" applyAlignment="1" applyProtection="1">
      <alignment horizontal="left"/>
      <protection hidden="1"/>
    </xf>
    <xf numFmtId="0" fontId="7" fillId="0" borderId="30" xfId="1" applyFont="1" applyBorder="1" applyAlignment="1" applyProtection="1">
      <alignment horizontal="center" vertical="center"/>
      <protection hidden="1"/>
    </xf>
    <xf numFmtId="0" fontId="2" fillId="0" borderId="31" xfId="1" applyFont="1" applyBorder="1" applyAlignment="1" applyProtection="1">
      <alignment horizontal="center" vertical="center"/>
      <protection hidden="1"/>
    </xf>
    <xf numFmtId="164" fontId="18" fillId="0" borderId="4" xfId="1" applyNumberFormat="1" applyFont="1" applyFill="1" applyBorder="1" applyAlignment="1" applyProtection="1"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13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28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8" fillId="0" borderId="28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28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4" fontId="20" fillId="0" borderId="6" xfId="1" applyNumberFormat="1" applyFont="1" applyFill="1" applyBorder="1" applyAlignment="1" applyProtection="1">
      <protection hidden="1"/>
    </xf>
    <xf numFmtId="164" fontId="20" fillId="0" borderId="28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18" fillId="0" borderId="29" xfId="1" applyNumberFormat="1" applyFont="1" applyFill="1" applyBorder="1" applyAlignment="1" applyProtection="1">
      <protection hidden="1"/>
    </xf>
    <xf numFmtId="164" fontId="18" fillId="0" borderId="34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18" fillId="0" borderId="3" xfId="1" applyNumberFormat="1" applyFont="1" applyFill="1" applyBorder="1" applyAlignment="1" applyProtection="1">
      <alignment wrapText="1"/>
      <protection hidden="1"/>
    </xf>
    <xf numFmtId="170" fontId="18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</cellXfs>
  <cellStyles count="3">
    <cellStyle name="Normal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5"/>
  <sheetViews>
    <sheetView showGridLines="0" tabSelected="1" workbookViewId="0">
      <selection activeCell="T22" sqref="T22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73" style="1" customWidth="1"/>
    <col min="17" max="17" width="5.77734375" style="1" customWidth="1"/>
    <col min="18" max="18" width="5.5546875" style="1" customWidth="1"/>
    <col min="19" max="19" width="5.33203125" style="1" customWidth="1"/>
    <col min="20" max="20" width="11.5546875" style="1" customWidth="1"/>
    <col min="21" max="21" width="5" style="1" customWidth="1"/>
    <col min="22" max="22" width="10.88671875" style="1" customWidth="1"/>
    <col min="23" max="24" width="13.6640625" style="1" customWidth="1"/>
    <col min="25" max="31" width="0" style="1" hidden="1" customWidth="1"/>
    <col min="32" max="32" width="9.109375" style="121" customWidth="1"/>
    <col min="33" max="254" width="9.109375" style="1" customWidth="1"/>
    <col min="255" max="16384" width="9.109375" style="1"/>
  </cols>
  <sheetData>
    <row r="1" spans="1:33">
      <c r="P1" s="65"/>
      <c r="Q1" s="65"/>
      <c r="R1" s="66"/>
      <c r="S1" s="66"/>
      <c r="T1" s="67"/>
      <c r="U1" s="67"/>
      <c r="V1" s="67"/>
      <c r="W1" s="168" t="s">
        <v>87</v>
      </c>
      <c r="X1" s="168"/>
    </row>
    <row r="2" spans="1:33" ht="13.2" customHeight="1">
      <c r="P2" s="65"/>
      <c r="Q2" s="65"/>
      <c r="R2" s="67"/>
      <c r="S2" s="169" t="s">
        <v>103</v>
      </c>
      <c r="T2" s="169"/>
      <c r="U2" s="169"/>
      <c r="V2" s="169"/>
      <c r="W2" s="169"/>
      <c r="X2" s="169"/>
      <c r="Y2" s="75"/>
    </row>
    <row r="3" spans="1:33" ht="13.2" customHeight="1">
      <c r="P3" s="65"/>
      <c r="Q3" s="65"/>
      <c r="R3" s="169" t="s">
        <v>104</v>
      </c>
      <c r="S3" s="169"/>
      <c r="T3" s="169"/>
      <c r="U3" s="169"/>
      <c r="V3" s="169"/>
      <c r="W3" s="169"/>
      <c r="X3" s="169"/>
      <c r="Y3" s="76"/>
      <c r="Z3" s="76"/>
      <c r="AA3" s="76"/>
      <c r="AB3" s="76"/>
      <c r="AC3" s="76"/>
    </row>
    <row r="4" spans="1:33" ht="13.2" customHeight="1">
      <c r="P4" s="68"/>
      <c r="Q4" s="68"/>
      <c r="R4" s="170" t="s">
        <v>102</v>
      </c>
      <c r="S4" s="170"/>
      <c r="T4" s="170"/>
      <c r="U4" s="170"/>
      <c r="V4" s="170"/>
      <c r="W4" s="170"/>
      <c r="X4" s="170"/>
    </row>
    <row r="5" spans="1:33" ht="13.2" customHeight="1">
      <c r="P5" s="69"/>
      <c r="Q5" s="69"/>
      <c r="R5" s="69"/>
      <c r="S5" s="69"/>
      <c r="T5" s="70"/>
      <c r="U5" s="70"/>
      <c r="V5" s="70"/>
      <c r="W5" s="71"/>
      <c r="X5" s="71"/>
    </row>
    <row r="6" spans="1:33" ht="26.4" customHeight="1">
      <c r="P6" s="167" t="s">
        <v>84</v>
      </c>
      <c r="Q6" s="167"/>
      <c r="R6" s="167"/>
      <c r="S6" s="167"/>
      <c r="T6" s="167"/>
      <c r="U6" s="167"/>
      <c r="V6" s="167"/>
      <c r="W6" s="167"/>
      <c r="X6" s="167"/>
    </row>
    <row r="7" spans="1:33" ht="13.8" customHeight="1">
      <c r="P7" s="72"/>
      <c r="Q7" s="72"/>
      <c r="R7" s="72"/>
      <c r="S7" s="72"/>
      <c r="T7" s="72"/>
      <c r="U7" s="72"/>
      <c r="V7" s="73"/>
      <c r="W7" s="73"/>
      <c r="X7" s="74" t="s">
        <v>85</v>
      </c>
    </row>
    <row r="8" spans="1:33" ht="12.75" customHeight="1" thickBot="1">
      <c r="A8" s="53"/>
      <c r="B8" s="52"/>
      <c r="C8" s="52"/>
      <c r="D8" s="52"/>
      <c r="E8" s="52"/>
      <c r="F8" s="52"/>
      <c r="G8" s="52"/>
      <c r="H8" s="52"/>
      <c r="I8" s="52"/>
      <c r="J8" s="52"/>
      <c r="K8" s="52"/>
      <c r="L8" s="6"/>
      <c r="M8" s="7"/>
      <c r="N8" s="7"/>
      <c r="O8" s="7"/>
      <c r="P8" s="52"/>
      <c r="Q8" s="52"/>
      <c r="R8" s="52"/>
      <c r="S8" s="52"/>
      <c r="T8" s="52"/>
      <c r="U8" s="52"/>
      <c r="V8" s="51"/>
      <c r="W8" s="51"/>
      <c r="X8" s="2"/>
      <c r="Y8" s="2"/>
      <c r="Z8" s="50" t="s">
        <v>83</v>
      </c>
      <c r="AA8" s="7"/>
      <c r="AB8" s="7"/>
      <c r="AC8" s="7"/>
      <c r="AD8" s="7"/>
      <c r="AE8" s="7"/>
      <c r="AF8" s="122"/>
      <c r="AG8" s="7"/>
    </row>
    <row r="9" spans="1:33" ht="32.25" customHeight="1">
      <c r="A9" s="9"/>
      <c r="B9" s="31"/>
      <c r="C9" s="31" t="s">
        <v>82</v>
      </c>
      <c r="D9" s="31"/>
      <c r="E9" s="31"/>
      <c r="F9" s="31"/>
      <c r="G9" s="49"/>
      <c r="H9" s="49"/>
      <c r="I9" s="49"/>
      <c r="J9" s="49"/>
      <c r="K9" s="30"/>
      <c r="L9" s="6"/>
      <c r="M9" s="7"/>
      <c r="N9" s="7"/>
      <c r="O9" s="7"/>
      <c r="P9" s="45" t="s">
        <v>82</v>
      </c>
      <c r="Q9" s="48" t="s">
        <v>81</v>
      </c>
      <c r="R9" s="47" t="s">
        <v>80</v>
      </c>
      <c r="S9" s="46" t="s">
        <v>79</v>
      </c>
      <c r="T9" s="46" t="s">
        <v>78</v>
      </c>
      <c r="U9" s="45" t="s">
        <v>77</v>
      </c>
      <c r="V9" s="131" t="s">
        <v>76</v>
      </c>
      <c r="W9" s="42" t="s">
        <v>75</v>
      </c>
      <c r="X9" s="132" t="s">
        <v>74</v>
      </c>
      <c r="Y9" s="128" t="s">
        <v>73</v>
      </c>
      <c r="Z9" s="44" t="s">
        <v>72</v>
      </c>
      <c r="AA9" s="43" t="s">
        <v>71</v>
      </c>
      <c r="AB9" s="42" t="s">
        <v>70</v>
      </c>
      <c r="AC9" s="41" t="s">
        <v>69</v>
      </c>
      <c r="AD9" s="40"/>
      <c r="AE9" s="40"/>
      <c r="AF9" s="122"/>
      <c r="AG9" s="7"/>
    </row>
    <row r="10" spans="1:33" ht="12.75" customHeight="1" thickBot="1">
      <c r="A10" s="9"/>
      <c r="B10" s="39"/>
      <c r="C10" s="39"/>
      <c r="D10" s="39"/>
      <c r="E10" s="39"/>
      <c r="F10" s="39"/>
      <c r="G10" s="37"/>
      <c r="H10" s="37"/>
      <c r="I10" s="37"/>
      <c r="J10" s="37"/>
      <c r="K10" s="38"/>
      <c r="L10" s="6"/>
      <c r="M10" s="7"/>
      <c r="N10" s="7"/>
      <c r="O10" s="7"/>
      <c r="P10" s="36">
        <v>1</v>
      </c>
      <c r="Q10" s="36">
        <v>2</v>
      </c>
      <c r="R10" s="36">
        <v>3</v>
      </c>
      <c r="S10" s="36">
        <v>4</v>
      </c>
      <c r="T10" s="36">
        <v>5</v>
      </c>
      <c r="U10" s="114">
        <v>6</v>
      </c>
      <c r="V10" s="133">
        <v>7</v>
      </c>
      <c r="W10" s="35">
        <v>8</v>
      </c>
      <c r="X10" s="134">
        <v>9</v>
      </c>
      <c r="Y10" s="129">
        <v>12</v>
      </c>
      <c r="Z10" s="34">
        <v>13</v>
      </c>
      <c r="AA10" s="33">
        <v>10</v>
      </c>
      <c r="AB10" s="32">
        <v>11</v>
      </c>
      <c r="AC10" s="31">
        <v>12</v>
      </c>
      <c r="AD10" s="30"/>
      <c r="AE10" s="30"/>
      <c r="AF10" s="122"/>
      <c r="AG10" s="7"/>
    </row>
    <row r="11" spans="1:33" s="64" customFormat="1" ht="41.25" customHeight="1">
      <c r="A11" s="54"/>
      <c r="B11" s="165">
        <v>883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6"/>
      <c r="P11" s="55" t="s">
        <v>86</v>
      </c>
      <c r="Q11" s="56">
        <v>883</v>
      </c>
      <c r="R11" s="57">
        <v>0</v>
      </c>
      <c r="S11" s="57">
        <v>0</v>
      </c>
      <c r="T11" s="58">
        <v>0</v>
      </c>
      <c r="U11" s="115">
        <v>0</v>
      </c>
      <c r="V11" s="135">
        <f>V12+V42+V50+V61+V73+V92+V102+V107</f>
        <v>6205.2000000000007</v>
      </c>
      <c r="W11" s="59">
        <f>W12+W42+W50+W61+W73+W92+W102+W107</f>
        <v>4689.3999999999996</v>
      </c>
      <c r="X11" s="136">
        <f>X12+X42+X50+X61+X73+X92+X102+X107</f>
        <v>4738.5</v>
      </c>
      <c r="Y11" s="163"/>
      <c r="Z11" s="164"/>
      <c r="AA11" s="164"/>
      <c r="AB11" s="60">
        <v>3220900</v>
      </c>
      <c r="AC11" s="61">
        <v>0</v>
      </c>
      <c r="AD11" s="62"/>
      <c r="AE11" s="118">
        <v>155</v>
      </c>
      <c r="AF11" s="123"/>
      <c r="AG11" s="63"/>
    </row>
    <row r="12" spans="1:33" ht="14.25" customHeight="1">
      <c r="A12" s="10"/>
      <c r="B12" s="159" t="s">
        <v>68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29" t="s">
        <v>68</v>
      </c>
      <c r="Q12" s="28">
        <v>883</v>
      </c>
      <c r="R12" s="27">
        <v>1</v>
      </c>
      <c r="S12" s="27">
        <v>0</v>
      </c>
      <c r="T12" s="26">
        <v>0</v>
      </c>
      <c r="U12" s="116">
        <v>0</v>
      </c>
      <c r="V12" s="137">
        <f>V13+V23+V32+V37+V18</f>
        <v>2189.6000000000004</v>
      </c>
      <c r="W12" s="25">
        <f>W13+W23+W32+W37+W18</f>
        <v>1875.8</v>
      </c>
      <c r="X12" s="138">
        <f>X13+X23+X32+X37+X18</f>
        <v>1883.3999999999999</v>
      </c>
      <c r="Y12" s="161"/>
      <c r="Z12" s="162"/>
      <c r="AA12" s="162"/>
      <c r="AB12" s="13">
        <v>1894100</v>
      </c>
      <c r="AC12" s="12">
        <v>0</v>
      </c>
      <c r="AD12" s="11"/>
      <c r="AE12" s="119">
        <v>155</v>
      </c>
      <c r="AF12" s="122"/>
      <c r="AG12" s="2"/>
    </row>
    <row r="13" spans="1:33" ht="27.6" customHeight="1">
      <c r="A13" s="10"/>
      <c r="B13" s="151" t="s">
        <v>67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2"/>
      <c r="P13" s="18" t="s">
        <v>67</v>
      </c>
      <c r="Q13" s="17">
        <v>883</v>
      </c>
      <c r="R13" s="16">
        <v>1</v>
      </c>
      <c r="S13" s="16">
        <v>2</v>
      </c>
      <c r="T13" s="15">
        <v>0</v>
      </c>
      <c r="U13" s="117">
        <v>0</v>
      </c>
      <c r="V13" s="139">
        <f>V14</f>
        <v>464.3</v>
      </c>
      <c r="W13" s="14">
        <f t="shared" ref="W13:X16" si="0">W14</f>
        <v>464.3</v>
      </c>
      <c r="X13" s="140">
        <f t="shared" si="0"/>
        <v>464.3</v>
      </c>
      <c r="Y13" s="155"/>
      <c r="Z13" s="156"/>
      <c r="AA13" s="156"/>
      <c r="AB13" s="13">
        <v>464300</v>
      </c>
      <c r="AC13" s="12">
        <v>0</v>
      </c>
      <c r="AD13" s="11"/>
      <c r="AE13" s="119">
        <v>155</v>
      </c>
      <c r="AF13" s="122"/>
      <c r="AG13" s="2"/>
    </row>
    <row r="14" spans="1:33" ht="23.25" customHeight="1">
      <c r="A14" s="10"/>
      <c r="B14" s="151" t="s">
        <v>5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  <c r="P14" s="18" t="s">
        <v>95</v>
      </c>
      <c r="Q14" s="17">
        <v>883</v>
      </c>
      <c r="R14" s="16">
        <v>1</v>
      </c>
      <c r="S14" s="16">
        <v>2</v>
      </c>
      <c r="T14" s="15" t="s">
        <v>4</v>
      </c>
      <c r="U14" s="117">
        <v>0</v>
      </c>
      <c r="V14" s="139">
        <f>V15</f>
        <v>464.3</v>
      </c>
      <c r="W14" s="14">
        <f t="shared" si="0"/>
        <v>464.3</v>
      </c>
      <c r="X14" s="140">
        <f t="shared" si="0"/>
        <v>464.3</v>
      </c>
      <c r="Y14" s="155"/>
      <c r="Z14" s="156"/>
      <c r="AA14" s="156"/>
      <c r="AB14" s="13">
        <v>464300</v>
      </c>
      <c r="AC14" s="12">
        <v>0</v>
      </c>
      <c r="AD14" s="11"/>
      <c r="AE14" s="119">
        <v>155</v>
      </c>
      <c r="AF14" s="122"/>
      <c r="AG14" s="2"/>
    </row>
    <row r="15" spans="1:33" ht="14.25" customHeight="1">
      <c r="A15" s="10"/>
      <c r="B15" s="151" t="s">
        <v>66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2"/>
      <c r="P15" s="18" t="s">
        <v>66</v>
      </c>
      <c r="Q15" s="17">
        <v>883</v>
      </c>
      <c r="R15" s="16">
        <v>1</v>
      </c>
      <c r="S15" s="16">
        <v>2</v>
      </c>
      <c r="T15" s="15" t="s">
        <v>65</v>
      </c>
      <c r="U15" s="117">
        <v>0</v>
      </c>
      <c r="V15" s="139">
        <f>V16</f>
        <v>464.3</v>
      </c>
      <c r="W15" s="14">
        <f t="shared" si="0"/>
        <v>464.3</v>
      </c>
      <c r="X15" s="140">
        <f t="shared" si="0"/>
        <v>464.3</v>
      </c>
      <c r="Y15" s="155"/>
      <c r="Z15" s="156"/>
      <c r="AA15" s="156"/>
      <c r="AB15" s="13">
        <v>464300</v>
      </c>
      <c r="AC15" s="12">
        <v>0</v>
      </c>
      <c r="AD15" s="11"/>
      <c r="AE15" s="119">
        <v>155</v>
      </c>
      <c r="AF15" s="122"/>
      <c r="AG15" s="2"/>
    </row>
    <row r="16" spans="1:33" ht="40.799999999999997" customHeight="1">
      <c r="A16" s="10"/>
      <c r="B16" s="23"/>
      <c r="C16" s="22"/>
      <c r="D16" s="21"/>
      <c r="E16" s="20"/>
      <c r="F16" s="19"/>
      <c r="G16" s="19"/>
      <c r="H16" s="19"/>
      <c r="I16" s="24"/>
      <c r="J16" s="151" t="s">
        <v>8</v>
      </c>
      <c r="K16" s="151"/>
      <c r="L16" s="151"/>
      <c r="M16" s="151"/>
      <c r="N16" s="151"/>
      <c r="O16" s="152"/>
      <c r="P16" s="18" t="s">
        <v>8</v>
      </c>
      <c r="Q16" s="17">
        <v>883</v>
      </c>
      <c r="R16" s="16">
        <v>1</v>
      </c>
      <c r="S16" s="16">
        <v>2</v>
      </c>
      <c r="T16" s="15" t="s">
        <v>65</v>
      </c>
      <c r="U16" s="117">
        <v>100</v>
      </c>
      <c r="V16" s="139">
        <f>V17</f>
        <v>464.3</v>
      </c>
      <c r="W16" s="14">
        <f t="shared" si="0"/>
        <v>464.3</v>
      </c>
      <c r="X16" s="140">
        <f t="shared" si="0"/>
        <v>464.3</v>
      </c>
      <c r="Y16" s="155"/>
      <c r="Z16" s="156"/>
      <c r="AA16" s="156"/>
      <c r="AB16" s="13">
        <v>464300</v>
      </c>
      <c r="AC16" s="12">
        <v>0</v>
      </c>
      <c r="AD16" s="11"/>
      <c r="AE16" s="119">
        <v>155</v>
      </c>
      <c r="AF16" s="122"/>
      <c r="AG16" s="2"/>
    </row>
    <row r="17" spans="1:33" s="93" customFormat="1" ht="23.25" customHeight="1">
      <c r="A17" s="77"/>
      <c r="B17" s="78"/>
      <c r="C17" s="79"/>
      <c r="D17" s="80"/>
      <c r="E17" s="81"/>
      <c r="F17" s="82"/>
      <c r="G17" s="82"/>
      <c r="H17" s="82"/>
      <c r="I17" s="82"/>
      <c r="J17" s="83"/>
      <c r="K17" s="157" t="s">
        <v>46</v>
      </c>
      <c r="L17" s="157"/>
      <c r="M17" s="157"/>
      <c r="N17" s="157"/>
      <c r="O17" s="158"/>
      <c r="P17" s="84" t="s">
        <v>46</v>
      </c>
      <c r="Q17" s="85">
        <v>883</v>
      </c>
      <c r="R17" s="86">
        <v>1</v>
      </c>
      <c r="S17" s="86">
        <v>2</v>
      </c>
      <c r="T17" s="87" t="s">
        <v>65</v>
      </c>
      <c r="U17" s="125">
        <v>120</v>
      </c>
      <c r="V17" s="141">
        <v>464.3</v>
      </c>
      <c r="W17" s="88">
        <v>464.3</v>
      </c>
      <c r="X17" s="142">
        <v>464.3</v>
      </c>
      <c r="Y17" s="153"/>
      <c r="Z17" s="154"/>
      <c r="AA17" s="154"/>
      <c r="AB17" s="89">
        <v>464300</v>
      </c>
      <c r="AC17" s="90">
        <v>0</v>
      </c>
      <c r="AD17" s="91"/>
      <c r="AE17" s="120">
        <v>155</v>
      </c>
      <c r="AF17" s="124"/>
      <c r="AG17" s="92"/>
    </row>
    <row r="18" spans="1:33" s="93" customFormat="1" ht="23.25" customHeight="1">
      <c r="A18" s="77"/>
      <c r="B18" s="78"/>
      <c r="C18" s="79"/>
      <c r="D18" s="80"/>
      <c r="E18" s="81"/>
      <c r="F18" s="82"/>
      <c r="G18" s="82"/>
      <c r="H18" s="82"/>
      <c r="I18" s="82"/>
      <c r="J18" s="83"/>
      <c r="K18" s="94"/>
      <c r="L18" s="94"/>
      <c r="M18" s="94"/>
      <c r="N18" s="94"/>
      <c r="O18" s="83"/>
      <c r="P18" s="100" t="s">
        <v>93</v>
      </c>
      <c r="Q18" s="105">
        <v>883</v>
      </c>
      <c r="R18" s="106">
        <v>1</v>
      </c>
      <c r="S18" s="106">
        <v>3</v>
      </c>
      <c r="T18" s="107">
        <v>0</v>
      </c>
      <c r="U18" s="117">
        <v>0</v>
      </c>
      <c r="V18" s="143">
        <f>V19</f>
        <v>5.8</v>
      </c>
      <c r="W18" s="108">
        <f t="shared" ref="W18:X21" si="1">W19</f>
        <v>0</v>
      </c>
      <c r="X18" s="144">
        <f t="shared" si="1"/>
        <v>5.8</v>
      </c>
      <c r="Y18" s="130"/>
      <c r="Z18" s="95"/>
      <c r="AA18" s="95"/>
      <c r="AB18" s="89"/>
      <c r="AC18" s="90"/>
      <c r="AD18" s="91"/>
      <c r="AE18" s="120"/>
      <c r="AF18" s="124"/>
      <c r="AG18" s="92"/>
    </row>
    <row r="19" spans="1:33" s="93" customFormat="1" ht="24" customHeight="1">
      <c r="A19" s="77"/>
      <c r="B19" s="78"/>
      <c r="C19" s="79"/>
      <c r="D19" s="80"/>
      <c r="E19" s="81"/>
      <c r="F19" s="82"/>
      <c r="G19" s="82"/>
      <c r="H19" s="82"/>
      <c r="I19" s="82"/>
      <c r="J19" s="83"/>
      <c r="K19" s="94"/>
      <c r="L19" s="94"/>
      <c r="M19" s="94"/>
      <c r="N19" s="94"/>
      <c r="O19" s="83"/>
      <c r="P19" s="100" t="s">
        <v>94</v>
      </c>
      <c r="Q19" s="105">
        <v>883</v>
      </c>
      <c r="R19" s="106">
        <v>1</v>
      </c>
      <c r="S19" s="106">
        <v>3</v>
      </c>
      <c r="T19" s="107" t="s">
        <v>4</v>
      </c>
      <c r="U19" s="117">
        <v>0</v>
      </c>
      <c r="V19" s="143">
        <f>V20</f>
        <v>5.8</v>
      </c>
      <c r="W19" s="108">
        <f t="shared" si="1"/>
        <v>0</v>
      </c>
      <c r="X19" s="144">
        <f t="shared" si="1"/>
        <v>5.8</v>
      </c>
      <c r="Y19" s="130"/>
      <c r="Z19" s="95"/>
      <c r="AA19" s="95"/>
      <c r="AB19" s="89"/>
      <c r="AC19" s="90"/>
      <c r="AD19" s="91"/>
      <c r="AE19" s="120"/>
      <c r="AF19" s="124"/>
      <c r="AG19" s="92"/>
    </row>
    <row r="20" spans="1:33" s="93" customFormat="1" ht="23.4" customHeight="1">
      <c r="A20" s="77"/>
      <c r="B20" s="78"/>
      <c r="C20" s="79"/>
      <c r="D20" s="80"/>
      <c r="E20" s="81"/>
      <c r="F20" s="82"/>
      <c r="G20" s="82"/>
      <c r="H20" s="82"/>
      <c r="I20" s="82"/>
      <c r="J20" s="83"/>
      <c r="K20" s="94"/>
      <c r="L20" s="94"/>
      <c r="M20" s="94"/>
      <c r="N20" s="94"/>
      <c r="O20" s="83"/>
      <c r="P20" s="100" t="s">
        <v>100</v>
      </c>
      <c r="Q20" s="105">
        <v>883</v>
      </c>
      <c r="R20" s="106">
        <v>1</v>
      </c>
      <c r="S20" s="106">
        <v>3</v>
      </c>
      <c r="T20" s="107">
        <v>8800000030</v>
      </c>
      <c r="U20" s="117">
        <v>0</v>
      </c>
      <c r="V20" s="143">
        <f>V21</f>
        <v>5.8</v>
      </c>
      <c r="W20" s="108">
        <f t="shared" si="1"/>
        <v>0</v>
      </c>
      <c r="X20" s="144">
        <f t="shared" si="1"/>
        <v>5.8</v>
      </c>
      <c r="Y20" s="130"/>
      <c r="Z20" s="95"/>
      <c r="AA20" s="95"/>
      <c r="AB20" s="89"/>
      <c r="AC20" s="90"/>
      <c r="AD20" s="91"/>
      <c r="AE20" s="120"/>
      <c r="AF20" s="124"/>
      <c r="AG20" s="92"/>
    </row>
    <row r="21" spans="1:33" s="93" customFormat="1" ht="37.799999999999997" customHeight="1">
      <c r="A21" s="77"/>
      <c r="B21" s="78"/>
      <c r="C21" s="79"/>
      <c r="D21" s="80"/>
      <c r="E21" s="81"/>
      <c r="F21" s="82"/>
      <c r="G21" s="82"/>
      <c r="H21" s="82"/>
      <c r="I21" s="82"/>
      <c r="J21" s="83"/>
      <c r="K21" s="94"/>
      <c r="L21" s="94"/>
      <c r="M21" s="94"/>
      <c r="N21" s="94"/>
      <c r="O21" s="83"/>
      <c r="P21" s="18" t="s">
        <v>15</v>
      </c>
      <c r="Q21" s="105">
        <v>883</v>
      </c>
      <c r="R21" s="106">
        <v>1</v>
      </c>
      <c r="S21" s="106">
        <v>3</v>
      </c>
      <c r="T21" s="107">
        <v>8800000030</v>
      </c>
      <c r="U21" s="117">
        <v>200</v>
      </c>
      <c r="V21" s="143">
        <f>V22</f>
        <v>5.8</v>
      </c>
      <c r="W21" s="108">
        <f t="shared" si="1"/>
        <v>0</v>
      </c>
      <c r="X21" s="144">
        <f t="shared" si="1"/>
        <v>5.8</v>
      </c>
      <c r="Y21" s="130"/>
      <c r="Z21" s="95"/>
      <c r="AA21" s="95"/>
      <c r="AB21" s="89"/>
      <c r="AC21" s="90"/>
      <c r="AD21" s="91"/>
      <c r="AE21" s="120"/>
      <c r="AF21" s="124"/>
      <c r="AG21" s="92"/>
    </row>
    <row r="22" spans="1:33" s="93" customFormat="1" ht="23.25" customHeight="1">
      <c r="A22" s="77"/>
      <c r="B22" s="78"/>
      <c r="C22" s="79"/>
      <c r="D22" s="80"/>
      <c r="E22" s="81"/>
      <c r="F22" s="82"/>
      <c r="G22" s="82"/>
      <c r="H22" s="82"/>
      <c r="I22" s="82"/>
      <c r="J22" s="83"/>
      <c r="K22" s="94"/>
      <c r="L22" s="94"/>
      <c r="M22" s="94"/>
      <c r="N22" s="94"/>
      <c r="O22" s="83"/>
      <c r="P22" s="84" t="s">
        <v>14</v>
      </c>
      <c r="Q22" s="109">
        <v>883</v>
      </c>
      <c r="R22" s="110">
        <v>1</v>
      </c>
      <c r="S22" s="110">
        <v>3</v>
      </c>
      <c r="T22" s="111">
        <v>8800000030</v>
      </c>
      <c r="U22" s="126">
        <v>240</v>
      </c>
      <c r="V22" s="145">
        <v>5.8</v>
      </c>
      <c r="W22" s="112">
        <v>0</v>
      </c>
      <c r="X22" s="113">
        <v>5.8</v>
      </c>
      <c r="Y22" s="130"/>
      <c r="Z22" s="95"/>
      <c r="AA22" s="95"/>
      <c r="AB22" s="89"/>
      <c r="AC22" s="90"/>
      <c r="AD22" s="91"/>
      <c r="AE22" s="120"/>
      <c r="AF22" s="124"/>
      <c r="AG22" s="92"/>
    </row>
    <row r="23" spans="1:33" ht="42" customHeight="1">
      <c r="A23" s="10"/>
      <c r="B23" s="151" t="s">
        <v>64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  <c r="P23" s="18" t="s">
        <v>64</v>
      </c>
      <c r="Q23" s="17">
        <v>883</v>
      </c>
      <c r="R23" s="16">
        <v>1</v>
      </c>
      <c r="S23" s="16">
        <v>4</v>
      </c>
      <c r="T23" s="15">
        <v>0</v>
      </c>
      <c r="U23" s="117">
        <v>0</v>
      </c>
      <c r="V23" s="139">
        <f t="shared" ref="V23:X24" si="2">V24</f>
        <v>1684</v>
      </c>
      <c r="W23" s="14">
        <f t="shared" si="2"/>
        <v>1376</v>
      </c>
      <c r="X23" s="140">
        <f t="shared" si="2"/>
        <v>1377.8</v>
      </c>
      <c r="Y23" s="155"/>
      <c r="Z23" s="156"/>
      <c r="AA23" s="156"/>
      <c r="AB23" s="13">
        <v>1418800</v>
      </c>
      <c r="AC23" s="12">
        <v>0</v>
      </c>
      <c r="AD23" s="11"/>
      <c r="AE23" s="119">
        <v>155</v>
      </c>
      <c r="AF23" s="122"/>
      <c r="AG23" s="2"/>
    </row>
    <row r="24" spans="1:33" ht="23.25" customHeight="1">
      <c r="A24" s="10"/>
      <c r="B24" s="151" t="s">
        <v>5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2"/>
      <c r="P24" s="18" t="s">
        <v>95</v>
      </c>
      <c r="Q24" s="17">
        <v>883</v>
      </c>
      <c r="R24" s="16">
        <v>1</v>
      </c>
      <c r="S24" s="16">
        <v>4</v>
      </c>
      <c r="T24" s="15" t="s">
        <v>4</v>
      </c>
      <c r="U24" s="117">
        <v>0</v>
      </c>
      <c r="V24" s="139">
        <f t="shared" si="2"/>
        <v>1684</v>
      </c>
      <c r="W24" s="14">
        <f t="shared" si="2"/>
        <v>1376</v>
      </c>
      <c r="X24" s="140">
        <f t="shared" si="2"/>
        <v>1377.8</v>
      </c>
      <c r="Y24" s="155"/>
      <c r="Z24" s="156"/>
      <c r="AA24" s="156"/>
      <c r="AB24" s="13">
        <v>1418800</v>
      </c>
      <c r="AC24" s="12">
        <v>0</v>
      </c>
      <c r="AD24" s="11"/>
      <c r="AE24" s="119">
        <v>155</v>
      </c>
      <c r="AF24" s="122"/>
      <c r="AG24" s="2"/>
    </row>
    <row r="25" spans="1:33" ht="23.25" customHeight="1">
      <c r="A25" s="10"/>
      <c r="B25" s="151" t="s">
        <v>63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2"/>
      <c r="P25" s="18" t="s">
        <v>63</v>
      </c>
      <c r="Q25" s="17">
        <v>883</v>
      </c>
      <c r="R25" s="16">
        <v>1</v>
      </c>
      <c r="S25" s="16">
        <v>4</v>
      </c>
      <c r="T25" s="15" t="s">
        <v>61</v>
      </c>
      <c r="U25" s="117">
        <v>0</v>
      </c>
      <c r="V25" s="139">
        <f>V26+V28+V30</f>
        <v>1684</v>
      </c>
      <c r="W25" s="14">
        <f>W26+W28+W30</f>
        <v>1376</v>
      </c>
      <c r="X25" s="140">
        <f>X26+X28+X30</f>
        <v>1377.8</v>
      </c>
      <c r="Y25" s="155"/>
      <c r="Z25" s="156"/>
      <c r="AA25" s="156"/>
      <c r="AB25" s="13">
        <v>1418800</v>
      </c>
      <c r="AC25" s="12">
        <v>0</v>
      </c>
      <c r="AD25" s="11"/>
      <c r="AE25" s="119">
        <v>155</v>
      </c>
      <c r="AF25" s="122"/>
      <c r="AG25" s="2"/>
    </row>
    <row r="26" spans="1:33" ht="44.4" customHeight="1">
      <c r="A26" s="10"/>
      <c r="B26" s="23"/>
      <c r="C26" s="22"/>
      <c r="D26" s="21"/>
      <c r="E26" s="20"/>
      <c r="F26" s="19"/>
      <c r="G26" s="19"/>
      <c r="H26" s="19"/>
      <c r="I26" s="24"/>
      <c r="J26" s="151" t="s">
        <v>8</v>
      </c>
      <c r="K26" s="151"/>
      <c r="L26" s="151"/>
      <c r="M26" s="151"/>
      <c r="N26" s="151"/>
      <c r="O26" s="152"/>
      <c r="P26" s="18" t="s">
        <v>8</v>
      </c>
      <c r="Q26" s="17">
        <v>883</v>
      </c>
      <c r="R26" s="16">
        <v>1</v>
      </c>
      <c r="S26" s="16">
        <v>4</v>
      </c>
      <c r="T26" s="15" t="s">
        <v>61</v>
      </c>
      <c r="U26" s="117">
        <v>100</v>
      </c>
      <c r="V26" s="139">
        <f>V27</f>
        <v>1074.5</v>
      </c>
      <c r="W26" s="14">
        <f>W27</f>
        <v>1074.5</v>
      </c>
      <c r="X26" s="140">
        <f>X27</f>
        <v>1074.5</v>
      </c>
      <c r="Y26" s="155"/>
      <c r="Z26" s="156"/>
      <c r="AA26" s="156"/>
      <c r="AB26" s="13">
        <v>823550</v>
      </c>
      <c r="AC26" s="12">
        <v>0</v>
      </c>
      <c r="AD26" s="11"/>
      <c r="AE26" s="119">
        <v>155</v>
      </c>
      <c r="AF26" s="122"/>
      <c r="AG26" s="2"/>
    </row>
    <row r="27" spans="1:33" s="93" customFormat="1" ht="23.25" customHeight="1">
      <c r="A27" s="77"/>
      <c r="B27" s="78"/>
      <c r="C27" s="79"/>
      <c r="D27" s="80"/>
      <c r="E27" s="81"/>
      <c r="F27" s="82"/>
      <c r="G27" s="82"/>
      <c r="H27" s="82"/>
      <c r="I27" s="82"/>
      <c r="J27" s="83"/>
      <c r="K27" s="157" t="s">
        <v>46</v>
      </c>
      <c r="L27" s="157"/>
      <c r="M27" s="157"/>
      <c r="N27" s="157"/>
      <c r="O27" s="158"/>
      <c r="P27" s="84" t="s">
        <v>46</v>
      </c>
      <c r="Q27" s="85">
        <v>883</v>
      </c>
      <c r="R27" s="86">
        <v>1</v>
      </c>
      <c r="S27" s="86">
        <v>4</v>
      </c>
      <c r="T27" s="87" t="s">
        <v>61</v>
      </c>
      <c r="U27" s="125">
        <v>120</v>
      </c>
      <c r="V27" s="141">
        <v>1074.5</v>
      </c>
      <c r="W27" s="88">
        <v>1074.5</v>
      </c>
      <c r="X27" s="142">
        <v>1074.5</v>
      </c>
      <c r="Y27" s="153"/>
      <c r="Z27" s="154"/>
      <c r="AA27" s="154"/>
      <c r="AB27" s="89">
        <v>823550</v>
      </c>
      <c r="AC27" s="90">
        <v>0</v>
      </c>
      <c r="AD27" s="91"/>
      <c r="AE27" s="120">
        <v>155</v>
      </c>
      <c r="AF27" s="124"/>
      <c r="AG27" s="92"/>
    </row>
    <row r="28" spans="1:33" ht="23.25" customHeight="1">
      <c r="A28" s="10"/>
      <c r="B28" s="23"/>
      <c r="C28" s="22"/>
      <c r="D28" s="21"/>
      <c r="E28" s="20"/>
      <c r="F28" s="19"/>
      <c r="G28" s="19"/>
      <c r="H28" s="19"/>
      <c r="I28" s="24"/>
      <c r="J28" s="151" t="s">
        <v>15</v>
      </c>
      <c r="K28" s="151"/>
      <c r="L28" s="151"/>
      <c r="M28" s="151"/>
      <c r="N28" s="151"/>
      <c r="O28" s="152"/>
      <c r="P28" s="18" t="s">
        <v>15</v>
      </c>
      <c r="Q28" s="17">
        <v>883</v>
      </c>
      <c r="R28" s="16">
        <v>1</v>
      </c>
      <c r="S28" s="16">
        <v>4</v>
      </c>
      <c r="T28" s="15" t="s">
        <v>61</v>
      </c>
      <c r="U28" s="117">
        <v>200</v>
      </c>
      <c r="V28" s="139">
        <f>V29</f>
        <v>527.5</v>
      </c>
      <c r="W28" s="14">
        <f>W29</f>
        <v>220.5</v>
      </c>
      <c r="X28" s="140">
        <f>X29</f>
        <v>222.3</v>
      </c>
      <c r="Y28" s="155"/>
      <c r="Z28" s="156"/>
      <c r="AA28" s="156"/>
      <c r="AB28" s="13">
        <v>589750</v>
      </c>
      <c r="AC28" s="12">
        <v>0</v>
      </c>
      <c r="AD28" s="11"/>
      <c r="AE28" s="119">
        <v>155</v>
      </c>
      <c r="AF28" s="122"/>
      <c r="AG28" s="2"/>
    </row>
    <row r="29" spans="1:33" s="93" customFormat="1" ht="34.5" customHeight="1">
      <c r="A29" s="77"/>
      <c r="B29" s="78"/>
      <c r="C29" s="79"/>
      <c r="D29" s="80"/>
      <c r="E29" s="81"/>
      <c r="F29" s="82"/>
      <c r="G29" s="82"/>
      <c r="H29" s="82"/>
      <c r="I29" s="82"/>
      <c r="J29" s="83"/>
      <c r="K29" s="157" t="s">
        <v>14</v>
      </c>
      <c r="L29" s="157"/>
      <c r="M29" s="157"/>
      <c r="N29" s="157"/>
      <c r="O29" s="158"/>
      <c r="P29" s="84" t="s">
        <v>14</v>
      </c>
      <c r="Q29" s="85">
        <v>883</v>
      </c>
      <c r="R29" s="86">
        <v>1</v>
      </c>
      <c r="S29" s="86">
        <v>4</v>
      </c>
      <c r="T29" s="87" t="s">
        <v>61</v>
      </c>
      <c r="U29" s="125">
        <v>240</v>
      </c>
      <c r="V29" s="141">
        <v>527.5</v>
      </c>
      <c r="W29" s="88">
        <v>220.5</v>
      </c>
      <c r="X29" s="142">
        <v>222.3</v>
      </c>
      <c r="Y29" s="153"/>
      <c r="Z29" s="154"/>
      <c r="AA29" s="154"/>
      <c r="AB29" s="89">
        <v>589750</v>
      </c>
      <c r="AC29" s="90">
        <v>0</v>
      </c>
      <c r="AD29" s="91"/>
      <c r="AE29" s="120">
        <v>155</v>
      </c>
      <c r="AF29" s="124"/>
      <c r="AG29" s="92"/>
    </row>
    <row r="30" spans="1:33" ht="14.25" customHeight="1">
      <c r="A30" s="10"/>
      <c r="B30" s="23"/>
      <c r="C30" s="22"/>
      <c r="D30" s="21"/>
      <c r="E30" s="20"/>
      <c r="F30" s="19"/>
      <c r="G30" s="19"/>
      <c r="H30" s="19"/>
      <c r="I30" s="24"/>
      <c r="J30" s="151" t="s">
        <v>2</v>
      </c>
      <c r="K30" s="151"/>
      <c r="L30" s="151"/>
      <c r="M30" s="151"/>
      <c r="N30" s="151"/>
      <c r="O30" s="152"/>
      <c r="P30" s="18" t="s">
        <v>2</v>
      </c>
      <c r="Q30" s="17">
        <v>883</v>
      </c>
      <c r="R30" s="16">
        <v>1</v>
      </c>
      <c r="S30" s="16">
        <v>4</v>
      </c>
      <c r="T30" s="15" t="s">
        <v>61</v>
      </c>
      <c r="U30" s="117">
        <v>800</v>
      </c>
      <c r="V30" s="139">
        <f>V31</f>
        <v>82</v>
      </c>
      <c r="W30" s="14">
        <f>W31</f>
        <v>81</v>
      </c>
      <c r="X30" s="140">
        <f>X31</f>
        <v>81</v>
      </c>
      <c r="Y30" s="155"/>
      <c r="Z30" s="156"/>
      <c r="AA30" s="156"/>
      <c r="AB30" s="13">
        <v>5500</v>
      </c>
      <c r="AC30" s="12">
        <v>0</v>
      </c>
      <c r="AD30" s="11"/>
      <c r="AE30" s="119">
        <v>155</v>
      </c>
      <c r="AF30" s="122"/>
      <c r="AG30" s="2"/>
    </row>
    <row r="31" spans="1:33" s="93" customFormat="1" ht="14.25" customHeight="1">
      <c r="A31" s="77"/>
      <c r="B31" s="78"/>
      <c r="C31" s="79"/>
      <c r="D31" s="80"/>
      <c r="E31" s="81"/>
      <c r="F31" s="82"/>
      <c r="G31" s="82"/>
      <c r="H31" s="82"/>
      <c r="I31" s="82"/>
      <c r="J31" s="83"/>
      <c r="K31" s="157" t="s">
        <v>62</v>
      </c>
      <c r="L31" s="157"/>
      <c r="M31" s="157"/>
      <c r="N31" s="157"/>
      <c r="O31" s="158"/>
      <c r="P31" s="84" t="s">
        <v>62</v>
      </c>
      <c r="Q31" s="85">
        <v>883</v>
      </c>
      <c r="R31" s="86">
        <v>1</v>
      </c>
      <c r="S31" s="86">
        <v>4</v>
      </c>
      <c r="T31" s="87" t="s">
        <v>61</v>
      </c>
      <c r="U31" s="125">
        <v>850</v>
      </c>
      <c r="V31" s="141">
        <v>82</v>
      </c>
      <c r="W31" s="88">
        <v>81</v>
      </c>
      <c r="X31" s="142">
        <v>81</v>
      </c>
      <c r="Y31" s="153"/>
      <c r="Z31" s="154"/>
      <c r="AA31" s="154"/>
      <c r="AB31" s="89">
        <v>5500</v>
      </c>
      <c r="AC31" s="90">
        <v>0</v>
      </c>
      <c r="AD31" s="91"/>
      <c r="AE31" s="120">
        <v>155</v>
      </c>
      <c r="AF31" s="124"/>
      <c r="AG31" s="92"/>
    </row>
    <row r="32" spans="1:33" ht="34.5" customHeight="1">
      <c r="A32" s="10"/>
      <c r="B32" s="151" t="s">
        <v>60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2"/>
      <c r="P32" s="18" t="s">
        <v>60</v>
      </c>
      <c r="Q32" s="17">
        <v>883</v>
      </c>
      <c r="R32" s="16">
        <v>1</v>
      </c>
      <c r="S32" s="16">
        <v>6</v>
      </c>
      <c r="T32" s="15">
        <v>0</v>
      </c>
      <c r="U32" s="117">
        <v>0</v>
      </c>
      <c r="V32" s="139">
        <f>V33</f>
        <v>10.7</v>
      </c>
      <c r="W32" s="14">
        <f t="shared" ref="W32:X35" si="3">W33</f>
        <v>10.7</v>
      </c>
      <c r="X32" s="140">
        <f t="shared" si="3"/>
        <v>10.7</v>
      </c>
      <c r="Y32" s="155"/>
      <c r="Z32" s="156"/>
      <c r="AA32" s="156"/>
      <c r="AB32" s="13">
        <v>0</v>
      </c>
      <c r="AC32" s="12">
        <v>0</v>
      </c>
      <c r="AD32" s="11"/>
      <c r="AE32" s="119">
        <v>155</v>
      </c>
      <c r="AF32" s="122"/>
      <c r="AG32" s="2"/>
    </row>
    <row r="33" spans="1:33" ht="23.25" customHeight="1">
      <c r="A33" s="10"/>
      <c r="B33" s="151" t="s">
        <v>5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  <c r="P33" s="18" t="s">
        <v>95</v>
      </c>
      <c r="Q33" s="17">
        <v>883</v>
      </c>
      <c r="R33" s="16">
        <v>1</v>
      </c>
      <c r="S33" s="16">
        <v>6</v>
      </c>
      <c r="T33" s="15" t="s">
        <v>4</v>
      </c>
      <c r="U33" s="117">
        <v>0</v>
      </c>
      <c r="V33" s="139">
        <f>V34</f>
        <v>10.7</v>
      </c>
      <c r="W33" s="14">
        <f t="shared" si="3"/>
        <v>10.7</v>
      </c>
      <c r="X33" s="140">
        <f t="shared" si="3"/>
        <v>10.7</v>
      </c>
      <c r="Y33" s="155"/>
      <c r="Z33" s="156"/>
      <c r="AA33" s="156"/>
      <c r="AB33" s="13">
        <v>0</v>
      </c>
      <c r="AC33" s="12">
        <v>0</v>
      </c>
      <c r="AD33" s="11"/>
      <c r="AE33" s="119">
        <v>155</v>
      </c>
      <c r="AF33" s="122"/>
      <c r="AG33" s="2"/>
    </row>
    <row r="34" spans="1:33" ht="23.25" customHeight="1">
      <c r="A34" s="10"/>
      <c r="B34" s="151" t="s">
        <v>59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2"/>
      <c r="P34" s="18" t="s">
        <v>59</v>
      </c>
      <c r="Q34" s="17">
        <v>883</v>
      </c>
      <c r="R34" s="16">
        <v>1</v>
      </c>
      <c r="S34" s="16">
        <v>6</v>
      </c>
      <c r="T34" s="15" t="s">
        <v>58</v>
      </c>
      <c r="U34" s="117">
        <v>0</v>
      </c>
      <c r="V34" s="139">
        <f>V35</f>
        <v>10.7</v>
      </c>
      <c r="W34" s="14">
        <f t="shared" si="3"/>
        <v>10.7</v>
      </c>
      <c r="X34" s="140">
        <f t="shared" si="3"/>
        <v>10.7</v>
      </c>
      <c r="Y34" s="155"/>
      <c r="Z34" s="156"/>
      <c r="AA34" s="156"/>
      <c r="AB34" s="13">
        <v>0</v>
      </c>
      <c r="AC34" s="12">
        <v>0</v>
      </c>
      <c r="AD34" s="11"/>
      <c r="AE34" s="119">
        <v>155</v>
      </c>
      <c r="AF34" s="122"/>
      <c r="AG34" s="2"/>
    </row>
    <row r="35" spans="1:33" ht="14.25" customHeight="1">
      <c r="A35" s="10"/>
      <c r="B35" s="23"/>
      <c r="C35" s="22"/>
      <c r="D35" s="21"/>
      <c r="E35" s="20"/>
      <c r="F35" s="19"/>
      <c r="G35" s="19"/>
      <c r="H35" s="19"/>
      <c r="I35" s="24"/>
      <c r="J35" s="151" t="s">
        <v>55</v>
      </c>
      <c r="K35" s="151"/>
      <c r="L35" s="151"/>
      <c r="M35" s="151"/>
      <c r="N35" s="151"/>
      <c r="O35" s="152"/>
      <c r="P35" s="18" t="s">
        <v>55</v>
      </c>
      <c r="Q35" s="17">
        <v>883</v>
      </c>
      <c r="R35" s="16">
        <v>1</v>
      </c>
      <c r="S35" s="16">
        <v>6</v>
      </c>
      <c r="T35" s="15" t="s">
        <v>58</v>
      </c>
      <c r="U35" s="117">
        <v>500</v>
      </c>
      <c r="V35" s="139">
        <f>V36</f>
        <v>10.7</v>
      </c>
      <c r="W35" s="14">
        <f t="shared" si="3"/>
        <v>10.7</v>
      </c>
      <c r="X35" s="140">
        <f t="shared" si="3"/>
        <v>10.7</v>
      </c>
      <c r="Y35" s="155"/>
      <c r="Z35" s="156"/>
      <c r="AA35" s="156"/>
      <c r="AB35" s="13">
        <v>0</v>
      </c>
      <c r="AC35" s="12">
        <v>0</v>
      </c>
      <c r="AD35" s="11"/>
      <c r="AE35" s="119">
        <v>155</v>
      </c>
      <c r="AF35" s="122"/>
      <c r="AG35" s="2"/>
    </row>
    <row r="36" spans="1:33" s="93" customFormat="1" ht="14.25" customHeight="1">
      <c r="A36" s="77"/>
      <c r="B36" s="78"/>
      <c r="C36" s="79"/>
      <c r="D36" s="80"/>
      <c r="E36" s="81"/>
      <c r="F36" s="82"/>
      <c r="G36" s="82"/>
      <c r="H36" s="82"/>
      <c r="I36" s="82"/>
      <c r="J36" s="83"/>
      <c r="K36" s="157" t="s">
        <v>54</v>
      </c>
      <c r="L36" s="157"/>
      <c r="M36" s="157"/>
      <c r="N36" s="157"/>
      <c r="O36" s="158"/>
      <c r="P36" s="84" t="s">
        <v>54</v>
      </c>
      <c r="Q36" s="85">
        <v>883</v>
      </c>
      <c r="R36" s="86">
        <v>1</v>
      </c>
      <c r="S36" s="86">
        <v>6</v>
      </c>
      <c r="T36" s="87" t="s">
        <v>58</v>
      </c>
      <c r="U36" s="125">
        <v>540</v>
      </c>
      <c r="V36" s="141">
        <v>10.7</v>
      </c>
      <c r="W36" s="88">
        <v>10.7</v>
      </c>
      <c r="X36" s="142">
        <v>10.7</v>
      </c>
      <c r="Y36" s="153"/>
      <c r="Z36" s="154"/>
      <c r="AA36" s="154"/>
      <c r="AB36" s="89">
        <v>0</v>
      </c>
      <c r="AC36" s="90">
        <v>0</v>
      </c>
      <c r="AD36" s="91"/>
      <c r="AE36" s="120">
        <v>155</v>
      </c>
      <c r="AF36" s="124"/>
      <c r="AG36" s="92"/>
    </row>
    <row r="37" spans="1:33" ht="14.25" customHeight="1">
      <c r="A37" s="10"/>
      <c r="B37" s="151" t="s">
        <v>57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2"/>
      <c r="P37" s="18" t="s">
        <v>57</v>
      </c>
      <c r="Q37" s="17">
        <v>883</v>
      </c>
      <c r="R37" s="16">
        <v>1</v>
      </c>
      <c r="S37" s="16">
        <v>13</v>
      </c>
      <c r="T37" s="15">
        <v>0</v>
      </c>
      <c r="U37" s="117">
        <v>0</v>
      </c>
      <c r="V37" s="139">
        <f>V38</f>
        <v>24.8</v>
      </c>
      <c r="W37" s="14">
        <f t="shared" ref="W37:X40" si="4">W38</f>
        <v>24.8</v>
      </c>
      <c r="X37" s="140">
        <f t="shared" si="4"/>
        <v>24.8</v>
      </c>
      <c r="Y37" s="155"/>
      <c r="Z37" s="156"/>
      <c r="AA37" s="156"/>
      <c r="AB37" s="13">
        <v>11000</v>
      </c>
      <c r="AC37" s="12">
        <v>0</v>
      </c>
      <c r="AD37" s="11"/>
      <c r="AE37" s="119">
        <v>155</v>
      </c>
      <c r="AF37" s="122"/>
      <c r="AG37" s="2"/>
    </row>
    <row r="38" spans="1:33" ht="23.25" customHeight="1">
      <c r="A38" s="10"/>
      <c r="B38" s="151" t="s">
        <v>5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2"/>
      <c r="P38" s="18" t="s">
        <v>95</v>
      </c>
      <c r="Q38" s="17">
        <v>883</v>
      </c>
      <c r="R38" s="16">
        <v>1</v>
      </c>
      <c r="S38" s="16">
        <v>13</v>
      </c>
      <c r="T38" s="15" t="s">
        <v>4</v>
      </c>
      <c r="U38" s="117">
        <v>0</v>
      </c>
      <c r="V38" s="139">
        <f>V39</f>
        <v>24.8</v>
      </c>
      <c r="W38" s="14">
        <f t="shared" si="4"/>
        <v>24.8</v>
      </c>
      <c r="X38" s="140">
        <f t="shared" si="4"/>
        <v>24.8</v>
      </c>
      <c r="Y38" s="155"/>
      <c r="Z38" s="156"/>
      <c r="AA38" s="156"/>
      <c r="AB38" s="13">
        <v>11000</v>
      </c>
      <c r="AC38" s="12">
        <v>0</v>
      </c>
      <c r="AD38" s="11"/>
      <c r="AE38" s="119">
        <v>155</v>
      </c>
      <c r="AF38" s="122"/>
      <c r="AG38" s="2"/>
    </row>
    <row r="39" spans="1:33" ht="18.600000000000001" customHeight="1">
      <c r="A39" s="10"/>
      <c r="B39" s="151" t="s">
        <v>56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2"/>
      <c r="P39" s="18" t="s">
        <v>56</v>
      </c>
      <c r="Q39" s="17">
        <v>883</v>
      </c>
      <c r="R39" s="16">
        <v>1</v>
      </c>
      <c r="S39" s="16">
        <v>13</v>
      </c>
      <c r="T39" s="15" t="s">
        <v>53</v>
      </c>
      <c r="U39" s="117">
        <v>0</v>
      </c>
      <c r="V39" s="139">
        <f>V40</f>
        <v>24.8</v>
      </c>
      <c r="W39" s="14">
        <f t="shared" si="4"/>
        <v>24.8</v>
      </c>
      <c r="X39" s="140">
        <f t="shared" si="4"/>
        <v>24.8</v>
      </c>
      <c r="Y39" s="155"/>
      <c r="Z39" s="156"/>
      <c r="AA39" s="156"/>
      <c r="AB39" s="13">
        <v>0</v>
      </c>
      <c r="AC39" s="12">
        <v>0</v>
      </c>
      <c r="AD39" s="11"/>
      <c r="AE39" s="119">
        <v>155</v>
      </c>
      <c r="AF39" s="122"/>
      <c r="AG39" s="2"/>
    </row>
    <row r="40" spans="1:33" ht="14.25" customHeight="1">
      <c r="A40" s="10"/>
      <c r="B40" s="23"/>
      <c r="C40" s="22"/>
      <c r="D40" s="21"/>
      <c r="E40" s="20"/>
      <c r="F40" s="19"/>
      <c r="G40" s="19"/>
      <c r="H40" s="19"/>
      <c r="I40" s="24"/>
      <c r="J40" s="151" t="s">
        <v>55</v>
      </c>
      <c r="K40" s="151"/>
      <c r="L40" s="151"/>
      <c r="M40" s="151"/>
      <c r="N40" s="151"/>
      <c r="O40" s="152"/>
      <c r="P40" s="18" t="s">
        <v>55</v>
      </c>
      <c r="Q40" s="17">
        <v>883</v>
      </c>
      <c r="R40" s="16">
        <v>1</v>
      </c>
      <c r="S40" s="16">
        <v>13</v>
      </c>
      <c r="T40" s="15" t="s">
        <v>53</v>
      </c>
      <c r="U40" s="117">
        <v>500</v>
      </c>
      <c r="V40" s="139">
        <f>V41</f>
        <v>24.8</v>
      </c>
      <c r="W40" s="14">
        <f t="shared" si="4"/>
        <v>24.8</v>
      </c>
      <c r="X40" s="140">
        <f t="shared" si="4"/>
        <v>24.8</v>
      </c>
      <c r="Y40" s="155"/>
      <c r="Z40" s="156"/>
      <c r="AA40" s="156"/>
      <c r="AB40" s="13">
        <v>0</v>
      </c>
      <c r="AC40" s="12">
        <v>0</v>
      </c>
      <c r="AD40" s="11"/>
      <c r="AE40" s="119">
        <v>155</v>
      </c>
      <c r="AF40" s="122"/>
      <c r="AG40" s="2"/>
    </row>
    <row r="41" spans="1:33" s="93" customFormat="1" ht="14.25" customHeight="1">
      <c r="A41" s="77"/>
      <c r="B41" s="78"/>
      <c r="C41" s="79"/>
      <c r="D41" s="80"/>
      <c r="E41" s="81"/>
      <c r="F41" s="82"/>
      <c r="G41" s="82"/>
      <c r="H41" s="82"/>
      <c r="I41" s="82"/>
      <c r="J41" s="83"/>
      <c r="K41" s="157" t="s">
        <v>54</v>
      </c>
      <c r="L41" s="157"/>
      <c r="M41" s="157"/>
      <c r="N41" s="157"/>
      <c r="O41" s="158"/>
      <c r="P41" s="84" t="s">
        <v>54</v>
      </c>
      <c r="Q41" s="85">
        <v>883</v>
      </c>
      <c r="R41" s="86">
        <v>1</v>
      </c>
      <c r="S41" s="86">
        <v>13</v>
      </c>
      <c r="T41" s="87" t="s">
        <v>53</v>
      </c>
      <c r="U41" s="125">
        <v>540</v>
      </c>
      <c r="V41" s="141">
        <v>24.8</v>
      </c>
      <c r="W41" s="88">
        <v>24.8</v>
      </c>
      <c r="X41" s="142">
        <v>24.8</v>
      </c>
      <c r="Y41" s="153"/>
      <c r="Z41" s="154"/>
      <c r="AA41" s="154"/>
      <c r="AB41" s="89">
        <v>0</v>
      </c>
      <c r="AC41" s="90">
        <v>0</v>
      </c>
      <c r="AD41" s="91"/>
      <c r="AE41" s="120">
        <v>155</v>
      </c>
      <c r="AF41" s="124"/>
      <c r="AG41" s="92"/>
    </row>
    <row r="42" spans="1:33" ht="14.25" customHeight="1">
      <c r="A42" s="10"/>
      <c r="B42" s="159" t="s">
        <v>52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60"/>
      <c r="P42" s="29" t="s">
        <v>52</v>
      </c>
      <c r="Q42" s="28">
        <v>883</v>
      </c>
      <c r="R42" s="27">
        <v>2</v>
      </c>
      <c r="S42" s="27">
        <v>0</v>
      </c>
      <c r="T42" s="26">
        <v>0</v>
      </c>
      <c r="U42" s="116">
        <v>0</v>
      </c>
      <c r="V42" s="137">
        <f>V43</f>
        <v>82.9</v>
      </c>
      <c r="W42" s="25">
        <v>0</v>
      </c>
      <c r="X42" s="138">
        <v>0</v>
      </c>
      <c r="Y42" s="161"/>
      <c r="Z42" s="162"/>
      <c r="AA42" s="162"/>
      <c r="AB42" s="13">
        <v>0</v>
      </c>
      <c r="AC42" s="12">
        <v>0</v>
      </c>
      <c r="AD42" s="11"/>
      <c r="AE42" s="119">
        <v>155</v>
      </c>
      <c r="AF42" s="122"/>
      <c r="AG42" s="2"/>
    </row>
    <row r="43" spans="1:33" ht="14.25" customHeight="1">
      <c r="A43" s="10"/>
      <c r="B43" s="151" t="s">
        <v>51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2"/>
      <c r="P43" s="18" t="s">
        <v>51</v>
      </c>
      <c r="Q43" s="17">
        <v>883</v>
      </c>
      <c r="R43" s="16">
        <v>2</v>
      </c>
      <c r="S43" s="16">
        <v>3</v>
      </c>
      <c r="T43" s="15">
        <v>0</v>
      </c>
      <c r="U43" s="117">
        <v>0</v>
      </c>
      <c r="V43" s="139">
        <f>V44</f>
        <v>82.9</v>
      </c>
      <c r="W43" s="14">
        <v>0</v>
      </c>
      <c r="X43" s="140">
        <v>0</v>
      </c>
      <c r="Y43" s="155"/>
      <c r="Z43" s="156"/>
      <c r="AA43" s="156"/>
      <c r="AB43" s="13">
        <v>0</v>
      </c>
      <c r="AC43" s="12">
        <v>0</v>
      </c>
      <c r="AD43" s="11"/>
      <c r="AE43" s="119">
        <v>155</v>
      </c>
      <c r="AF43" s="122"/>
      <c r="AG43" s="2"/>
    </row>
    <row r="44" spans="1:33" ht="23.25" customHeight="1">
      <c r="A44" s="10"/>
      <c r="B44" s="151" t="s">
        <v>50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2"/>
      <c r="P44" s="18" t="s">
        <v>49</v>
      </c>
      <c r="Q44" s="17">
        <v>883</v>
      </c>
      <c r="R44" s="16">
        <v>2</v>
      </c>
      <c r="S44" s="16">
        <v>3</v>
      </c>
      <c r="T44" s="15" t="s">
        <v>48</v>
      </c>
      <c r="U44" s="117">
        <v>0</v>
      </c>
      <c r="V44" s="139">
        <f>V45</f>
        <v>82.9</v>
      </c>
      <c r="W44" s="14">
        <v>0</v>
      </c>
      <c r="X44" s="140">
        <v>0</v>
      </c>
      <c r="Y44" s="155"/>
      <c r="Z44" s="156"/>
      <c r="AA44" s="156"/>
      <c r="AB44" s="13">
        <v>0</v>
      </c>
      <c r="AC44" s="12">
        <v>0</v>
      </c>
      <c r="AD44" s="11"/>
      <c r="AE44" s="119">
        <v>155</v>
      </c>
      <c r="AF44" s="122"/>
      <c r="AG44" s="2"/>
    </row>
    <row r="45" spans="1:33" ht="40.799999999999997" customHeight="1">
      <c r="A45" s="10"/>
      <c r="B45" s="151" t="s">
        <v>47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2"/>
      <c r="P45" s="18" t="s">
        <v>47</v>
      </c>
      <c r="Q45" s="17">
        <v>883</v>
      </c>
      <c r="R45" s="16">
        <v>2</v>
      </c>
      <c r="S45" s="16">
        <v>3</v>
      </c>
      <c r="T45" s="15" t="s">
        <v>45</v>
      </c>
      <c r="U45" s="117">
        <v>0</v>
      </c>
      <c r="V45" s="139">
        <f>V46+V48</f>
        <v>82.9</v>
      </c>
      <c r="W45" s="14">
        <v>0</v>
      </c>
      <c r="X45" s="140">
        <v>0</v>
      </c>
      <c r="Y45" s="155"/>
      <c r="Z45" s="156"/>
      <c r="AA45" s="156"/>
      <c r="AB45" s="13">
        <v>0</v>
      </c>
      <c r="AC45" s="12">
        <v>0</v>
      </c>
      <c r="AD45" s="11"/>
      <c r="AE45" s="119">
        <v>155</v>
      </c>
      <c r="AF45" s="122"/>
      <c r="AG45" s="2"/>
    </row>
    <row r="46" spans="1:33" ht="41.4" customHeight="1">
      <c r="A46" s="10"/>
      <c r="B46" s="23"/>
      <c r="C46" s="22"/>
      <c r="D46" s="21"/>
      <c r="E46" s="20"/>
      <c r="F46" s="19"/>
      <c r="G46" s="19"/>
      <c r="H46" s="19"/>
      <c r="I46" s="24"/>
      <c r="J46" s="151" t="s">
        <v>8</v>
      </c>
      <c r="K46" s="151"/>
      <c r="L46" s="151"/>
      <c r="M46" s="151"/>
      <c r="N46" s="151"/>
      <c r="O46" s="152"/>
      <c r="P46" s="18" t="s">
        <v>8</v>
      </c>
      <c r="Q46" s="17">
        <v>883</v>
      </c>
      <c r="R46" s="16">
        <v>2</v>
      </c>
      <c r="S46" s="16">
        <v>3</v>
      </c>
      <c r="T46" s="15" t="s">
        <v>45</v>
      </c>
      <c r="U46" s="117">
        <v>100</v>
      </c>
      <c r="V46" s="139">
        <f>V47</f>
        <v>82</v>
      </c>
      <c r="W46" s="14">
        <v>0</v>
      </c>
      <c r="X46" s="140">
        <v>0</v>
      </c>
      <c r="Y46" s="155"/>
      <c r="Z46" s="156"/>
      <c r="AA46" s="156"/>
      <c r="AB46" s="13">
        <v>0</v>
      </c>
      <c r="AC46" s="12">
        <v>0</v>
      </c>
      <c r="AD46" s="11"/>
      <c r="AE46" s="119">
        <v>155</v>
      </c>
      <c r="AF46" s="122"/>
      <c r="AG46" s="2"/>
    </row>
    <row r="47" spans="1:33" s="93" customFormat="1" ht="23.25" customHeight="1">
      <c r="A47" s="77"/>
      <c r="B47" s="78"/>
      <c r="C47" s="79"/>
      <c r="D47" s="80"/>
      <c r="E47" s="81"/>
      <c r="F47" s="82"/>
      <c r="G47" s="82"/>
      <c r="H47" s="82"/>
      <c r="I47" s="82"/>
      <c r="J47" s="83"/>
      <c r="K47" s="157" t="s">
        <v>46</v>
      </c>
      <c r="L47" s="157"/>
      <c r="M47" s="157"/>
      <c r="N47" s="157"/>
      <c r="O47" s="158"/>
      <c r="P47" s="84" t="s">
        <v>46</v>
      </c>
      <c r="Q47" s="85">
        <v>883</v>
      </c>
      <c r="R47" s="86">
        <v>2</v>
      </c>
      <c r="S47" s="86">
        <v>3</v>
      </c>
      <c r="T47" s="87" t="s">
        <v>45</v>
      </c>
      <c r="U47" s="125">
        <v>120</v>
      </c>
      <c r="V47" s="141">
        <v>82</v>
      </c>
      <c r="W47" s="88">
        <v>0</v>
      </c>
      <c r="X47" s="142">
        <v>0</v>
      </c>
      <c r="Y47" s="153"/>
      <c r="Z47" s="154"/>
      <c r="AA47" s="154"/>
      <c r="AB47" s="89">
        <v>0</v>
      </c>
      <c r="AC47" s="90">
        <v>0</v>
      </c>
      <c r="AD47" s="91"/>
      <c r="AE47" s="120">
        <v>155</v>
      </c>
      <c r="AF47" s="124"/>
      <c r="AG47" s="92"/>
    </row>
    <row r="48" spans="1:33" ht="23.25" customHeight="1">
      <c r="A48" s="10"/>
      <c r="B48" s="23"/>
      <c r="C48" s="22"/>
      <c r="D48" s="21"/>
      <c r="E48" s="20"/>
      <c r="F48" s="19"/>
      <c r="G48" s="19"/>
      <c r="H48" s="19"/>
      <c r="I48" s="24"/>
      <c r="J48" s="151" t="s">
        <v>15</v>
      </c>
      <c r="K48" s="151"/>
      <c r="L48" s="151"/>
      <c r="M48" s="151"/>
      <c r="N48" s="151"/>
      <c r="O48" s="152"/>
      <c r="P48" s="18" t="s">
        <v>15</v>
      </c>
      <c r="Q48" s="17">
        <v>883</v>
      </c>
      <c r="R48" s="16">
        <v>2</v>
      </c>
      <c r="S48" s="16">
        <v>3</v>
      </c>
      <c r="T48" s="15" t="s">
        <v>45</v>
      </c>
      <c r="U48" s="117">
        <v>200</v>
      </c>
      <c r="V48" s="139">
        <f>V49</f>
        <v>0.9</v>
      </c>
      <c r="W48" s="14">
        <v>0</v>
      </c>
      <c r="X48" s="140">
        <v>0</v>
      </c>
      <c r="Y48" s="155"/>
      <c r="Z48" s="156"/>
      <c r="AA48" s="156"/>
      <c r="AB48" s="13">
        <v>0</v>
      </c>
      <c r="AC48" s="12">
        <v>0</v>
      </c>
      <c r="AD48" s="11"/>
      <c r="AE48" s="119">
        <v>155</v>
      </c>
      <c r="AF48" s="122"/>
      <c r="AG48" s="2"/>
    </row>
    <row r="49" spans="1:33" s="93" customFormat="1" ht="34.5" customHeight="1">
      <c r="A49" s="77"/>
      <c r="B49" s="78"/>
      <c r="C49" s="79"/>
      <c r="D49" s="80"/>
      <c r="E49" s="81"/>
      <c r="F49" s="82"/>
      <c r="G49" s="82"/>
      <c r="H49" s="82"/>
      <c r="I49" s="82"/>
      <c r="J49" s="83"/>
      <c r="K49" s="157" t="s">
        <v>14</v>
      </c>
      <c r="L49" s="157"/>
      <c r="M49" s="157"/>
      <c r="N49" s="157"/>
      <c r="O49" s="158"/>
      <c r="P49" s="84" t="s">
        <v>14</v>
      </c>
      <c r="Q49" s="85">
        <v>883</v>
      </c>
      <c r="R49" s="86">
        <v>2</v>
      </c>
      <c r="S49" s="86">
        <v>3</v>
      </c>
      <c r="T49" s="87" t="s">
        <v>45</v>
      </c>
      <c r="U49" s="125">
        <v>240</v>
      </c>
      <c r="V49" s="141">
        <v>0.9</v>
      </c>
      <c r="W49" s="88">
        <v>0</v>
      </c>
      <c r="X49" s="142">
        <v>0</v>
      </c>
      <c r="Y49" s="153"/>
      <c r="Z49" s="154"/>
      <c r="AA49" s="154"/>
      <c r="AB49" s="89">
        <v>0</v>
      </c>
      <c r="AC49" s="90">
        <v>0</v>
      </c>
      <c r="AD49" s="91"/>
      <c r="AE49" s="120">
        <v>155</v>
      </c>
      <c r="AF49" s="124"/>
      <c r="AG49" s="92"/>
    </row>
    <row r="50" spans="1:33" ht="24.75" customHeight="1">
      <c r="A50" s="10"/>
      <c r="B50" s="159" t="s">
        <v>44</v>
      </c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60"/>
      <c r="P50" s="29" t="s">
        <v>44</v>
      </c>
      <c r="Q50" s="28">
        <v>883</v>
      </c>
      <c r="R50" s="27">
        <v>3</v>
      </c>
      <c r="S50" s="27">
        <v>0</v>
      </c>
      <c r="T50" s="26">
        <v>0</v>
      </c>
      <c r="U50" s="116">
        <v>0</v>
      </c>
      <c r="V50" s="137">
        <f>V51+V56</f>
        <v>2</v>
      </c>
      <c r="W50" s="25">
        <f>W51+W56</f>
        <v>0</v>
      </c>
      <c r="X50" s="138">
        <f>X51+X56</f>
        <v>0</v>
      </c>
      <c r="Y50" s="161"/>
      <c r="Z50" s="162"/>
      <c r="AA50" s="162"/>
      <c r="AB50" s="13">
        <v>2000</v>
      </c>
      <c r="AC50" s="12">
        <v>0</v>
      </c>
      <c r="AD50" s="11"/>
      <c r="AE50" s="119">
        <v>155</v>
      </c>
      <c r="AF50" s="122"/>
      <c r="AG50" s="2"/>
    </row>
    <row r="51" spans="1:33" ht="34.5" customHeight="1">
      <c r="A51" s="10"/>
      <c r="B51" s="151" t="s">
        <v>43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2"/>
      <c r="P51" s="18" t="s">
        <v>43</v>
      </c>
      <c r="Q51" s="17">
        <v>883</v>
      </c>
      <c r="R51" s="16">
        <v>3</v>
      </c>
      <c r="S51" s="16">
        <v>9</v>
      </c>
      <c r="T51" s="15">
        <v>0</v>
      </c>
      <c r="U51" s="117">
        <v>0</v>
      </c>
      <c r="V51" s="139">
        <f t="shared" ref="V51:X52" si="5">V52</f>
        <v>1</v>
      </c>
      <c r="W51" s="14">
        <f t="shared" si="5"/>
        <v>0</v>
      </c>
      <c r="X51" s="140">
        <f t="shared" si="5"/>
        <v>0</v>
      </c>
      <c r="Y51" s="155"/>
      <c r="Z51" s="156"/>
      <c r="AA51" s="156"/>
      <c r="AB51" s="13">
        <v>1000</v>
      </c>
      <c r="AC51" s="12">
        <v>0</v>
      </c>
      <c r="AD51" s="11"/>
      <c r="AE51" s="119">
        <v>155</v>
      </c>
      <c r="AF51" s="122"/>
      <c r="AG51" s="2"/>
    </row>
    <row r="52" spans="1:33" ht="34.5" customHeight="1">
      <c r="A52" s="10"/>
      <c r="B52" s="151" t="s">
        <v>42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2"/>
      <c r="P52" s="100" t="s">
        <v>43</v>
      </c>
      <c r="Q52" s="17">
        <v>883</v>
      </c>
      <c r="R52" s="16">
        <v>3</v>
      </c>
      <c r="S52" s="16">
        <v>9</v>
      </c>
      <c r="T52" s="15" t="s">
        <v>41</v>
      </c>
      <c r="U52" s="117">
        <v>0</v>
      </c>
      <c r="V52" s="139">
        <f t="shared" si="5"/>
        <v>1</v>
      </c>
      <c r="W52" s="14">
        <f t="shared" si="5"/>
        <v>0</v>
      </c>
      <c r="X52" s="140">
        <f t="shared" si="5"/>
        <v>0</v>
      </c>
      <c r="Y52" s="155"/>
      <c r="Z52" s="156"/>
      <c r="AA52" s="156"/>
      <c r="AB52" s="13">
        <v>1000</v>
      </c>
      <c r="AC52" s="12">
        <v>0</v>
      </c>
      <c r="AD52" s="11"/>
      <c r="AE52" s="119">
        <v>155</v>
      </c>
      <c r="AF52" s="122"/>
      <c r="AG52" s="2"/>
    </row>
    <row r="53" spans="1:33" ht="20.399999999999999" customHeight="1">
      <c r="A53" s="10"/>
      <c r="B53" s="151" t="s">
        <v>40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2"/>
      <c r="P53" s="101" t="s">
        <v>88</v>
      </c>
      <c r="Q53" s="17">
        <v>883</v>
      </c>
      <c r="R53" s="16">
        <v>3</v>
      </c>
      <c r="S53" s="16">
        <v>9</v>
      </c>
      <c r="T53" s="103">
        <v>8500039020</v>
      </c>
      <c r="U53" s="117">
        <v>0</v>
      </c>
      <c r="V53" s="139">
        <f>V55</f>
        <v>1</v>
      </c>
      <c r="W53" s="14">
        <f>W55</f>
        <v>0</v>
      </c>
      <c r="X53" s="140">
        <f>X55</f>
        <v>0</v>
      </c>
      <c r="Y53" s="155"/>
      <c r="Z53" s="156"/>
      <c r="AA53" s="156"/>
      <c r="AB53" s="13">
        <v>1000</v>
      </c>
      <c r="AC53" s="12">
        <v>0</v>
      </c>
      <c r="AD53" s="11"/>
      <c r="AE53" s="119">
        <v>155</v>
      </c>
      <c r="AF53" s="122"/>
      <c r="AG53" s="2"/>
    </row>
    <row r="54" spans="1:33" ht="23.25" customHeight="1">
      <c r="A54" s="10"/>
      <c r="B54" s="23"/>
      <c r="C54" s="22"/>
      <c r="D54" s="21"/>
      <c r="E54" s="20"/>
      <c r="F54" s="19"/>
      <c r="G54" s="19"/>
      <c r="H54" s="19"/>
      <c r="I54" s="24"/>
      <c r="J54" s="151" t="s">
        <v>15</v>
      </c>
      <c r="K54" s="151"/>
      <c r="L54" s="151"/>
      <c r="M54" s="151"/>
      <c r="N54" s="151"/>
      <c r="O54" s="152"/>
      <c r="P54" s="18" t="s">
        <v>15</v>
      </c>
      <c r="Q54" s="17">
        <v>883</v>
      </c>
      <c r="R54" s="16">
        <v>3</v>
      </c>
      <c r="S54" s="16">
        <v>9</v>
      </c>
      <c r="T54" s="103">
        <v>8500039020</v>
      </c>
      <c r="U54" s="117">
        <v>200</v>
      </c>
      <c r="V54" s="139">
        <f>V55</f>
        <v>1</v>
      </c>
      <c r="W54" s="14">
        <v>0</v>
      </c>
      <c r="X54" s="140">
        <v>0</v>
      </c>
      <c r="Y54" s="155"/>
      <c r="Z54" s="156"/>
      <c r="AA54" s="156"/>
      <c r="AB54" s="13">
        <v>1000</v>
      </c>
      <c r="AC54" s="12">
        <v>0</v>
      </c>
      <c r="AD54" s="11"/>
      <c r="AE54" s="119">
        <v>155</v>
      </c>
      <c r="AF54" s="122"/>
      <c r="AG54" s="2"/>
    </row>
    <row r="55" spans="1:33" s="93" customFormat="1" ht="27.6" customHeight="1">
      <c r="A55" s="77"/>
      <c r="B55" s="78"/>
      <c r="C55" s="79"/>
      <c r="D55" s="80"/>
      <c r="E55" s="81"/>
      <c r="F55" s="82"/>
      <c r="G55" s="82"/>
      <c r="H55" s="82"/>
      <c r="I55" s="82"/>
      <c r="J55" s="83"/>
      <c r="K55" s="157" t="s">
        <v>14</v>
      </c>
      <c r="L55" s="157"/>
      <c r="M55" s="157"/>
      <c r="N55" s="157"/>
      <c r="O55" s="158"/>
      <c r="P55" s="84" t="s">
        <v>14</v>
      </c>
      <c r="Q55" s="85">
        <v>883</v>
      </c>
      <c r="R55" s="86">
        <v>3</v>
      </c>
      <c r="S55" s="86">
        <v>9</v>
      </c>
      <c r="T55" s="102">
        <v>8500039020</v>
      </c>
      <c r="U55" s="125">
        <v>240</v>
      </c>
      <c r="V55" s="141">
        <v>1</v>
      </c>
      <c r="W55" s="88">
        <v>0</v>
      </c>
      <c r="X55" s="142">
        <v>0</v>
      </c>
      <c r="Y55" s="153"/>
      <c r="Z55" s="154"/>
      <c r="AA55" s="154"/>
      <c r="AB55" s="89">
        <v>1000</v>
      </c>
      <c r="AC55" s="90">
        <v>0</v>
      </c>
      <c r="AD55" s="91"/>
      <c r="AE55" s="120">
        <v>155</v>
      </c>
      <c r="AF55" s="124"/>
      <c r="AG55" s="92"/>
    </row>
    <row r="56" spans="1:33" ht="34.5" customHeight="1">
      <c r="A56" s="10"/>
      <c r="B56" s="151" t="s">
        <v>39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2"/>
      <c r="P56" s="18" t="s">
        <v>39</v>
      </c>
      <c r="Q56" s="17">
        <v>883</v>
      </c>
      <c r="R56" s="16">
        <v>3</v>
      </c>
      <c r="S56" s="16">
        <v>14</v>
      </c>
      <c r="T56" s="15">
        <v>0</v>
      </c>
      <c r="U56" s="117">
        <v>0</v>
      </c>
      <c r="V56" s="139">
        <f>V57</f>
        <v>1</v>
      </c>
      <c r="W56" s="14">
        <f t="shared" ref="W56:X59" si="6">W57</f>
        <v>0</v>
      </c>
      <c r="X56" s="140">
        <f t="shared" si="6"/>
        <v>0</v>
      </c>
      <c r="Y56" s="155"/>
      <c r="Z56" s="156"/>
      <c r="AA56" s="156"/>
      <c r="AB56" s="13">
        <v>1000</v>
      </c>
      <c r="AC56" s="12">
        <v>0</v>
      </c>
      <c r="AD56" s="11"/>
      <c r="AE56" s="119">
        <v>155</v>
      </c>
      <c r="AF56" s="122"/>
      <c r="AG56" s="2"/>
    </row>
    <row r="57" spans="1:33" ht="23.25" customHeight="1">
      <c r="A57" s="10"/>
      <c r="B57" s="151" t="s">
        <v>5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2"/>
      <c r="P57" s="18" t="s">
        <v>95</v>
      </c>
      <c r="Q57" s="17">
        <v>883</v>
      </c>
      <c r="R57" s="16">
        <v>3</v>
      </c>
      <c r="S57" s="16">
        <v>14</v>
      </c>
      <c r="T57" s="15" t="s">
        <v>4</v>
      </c>
      <c r="U57" s="117">
        <v>0</v>
      </c>
      <c r="V57" s="139">
        <f>V58</f>
        <v>1</v>
      </c>
      <c r="W57" s="14">
        <f t="shared" si="6"/>
        <v>0</v>
      </c>
      <c r="X57" s="140">
        <f t="shared" si="6"/>
        <v>0</v>
      </c>
      <c r="Y57" s="155"/>
      <c r="Z57" s="156"/>
      <c r="AA57" s="156"/>
      <c r="AB57" s="13">
        <v>1000</v>
      </c>
      <c r="AC57" s="12">
        <v>0</v>
      </c>
      <c r="AD57" s="11"/>
      <c r="AE57" s="119">
        <v>155</v>
      </c>
      <c r="AF57" s="122"/>
      <c r="AG57" s="2"/>
    </row>
    <row r="58" spans="1:33" ht="23.25" customHeight="1">
      <c r="A58" s="10"/>
      <c r="B58" s="151" t="s">
        <v>38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2"/>
      <c r="P58" s="18" t="s">
        <v>38</v>
      </c>
      <c r="Q58" s="17">
        <v>883</v>
      </c>
      <c r="R58" s="16">
        <v>3</v>
      </c>
      <c r="S58" s="16">
        <v>14</v>
      </c>
      <c r="T58" s="15" t="s">
        <v>37</v>
      </c>
      <c r="U58" s="117">
        <v>0</v>
      </c>
      <c r="V58" s="139">
        <f>V59</f>
        <v>1</v>
      </c>
      <c r="W58" s="14">
        <f t="shared" si="6"/>
        <v>0</v>
      </c>
      <c r="X58" s="140">
        <f t="shared" si="6"/>
        <v>0</v>
      </c>
      <c r="Y58" s="155"/>
      <c r="Z58" s="156"/>
      <c r="AA58" s="156"/>
      <c r="AB58" s="13">
        <v>1000</v>
      </c>
      <c r="AC58" s="12">
        <v>0</v>
      </c>
      <c r="AD58" s="11"/>
      <c r="AE58" s="119">
        <v>155</v>
      </c>
      <c r="AF58" s="122"/>
      <c r="AG58" s="2"/>
    </row>
    <row r="59" spans="1:33" ht="23.25" customHeight="1">
      <c r="A59" s="10"/>
      <c r="B59" s="23"/>
      <c r="C59" s="22"/>
      <c r="D59" s="21"/>
      <c r="E59" s="20"/>
      <c r="F59" s="19"/>
      <c r="G59" s="19"/>
      <c r="H59" s="19"/>
      <c r="I59" s="24"/>
      <c r="J59" s="151" t="s">
        <v>15</v>
      </c>
      <c r="K59" s="151"/>
      <c r="L59" s="151"/>
      <c r="M59" s="151"/>
      <c r="N59" s="151"/>
      <c r="O59" s="152"/>
      <c r="P59" s="18" t="s">
        <v>15</v>
      </c>
      <c r="Q59" s="17">
        <v>883</v>
      </c>
      <c r="R59" s="16">
        <v>3</v>
      </c>
      <c r="S59" s="16">
        <v>14</v>
      </c>
      <c r="T59" s="15" t="s">
        <v>37</v>
      </c>
      <c r="U59" s="117">
        <v>200</v>
      </c>
      <c r="V59" s="139">
        <f>V60</f>
        <v>1</v>
      </c>
      <c r="W59" s="14">
        <f t="shared" si="6"/>
        <v>0</v>
      </c>
      <c r="X59" s="140">
        <f t="shared" si="6"/>
        <v>0</v>
      </c>
      <c r="Y59" s="155"/>
      <c r="Z59" s="156"/>
      <c r="AA59" s="156"/>
      <c r="AB59" s="13">
        <v>1000</v>
      </c>
      <c r="AC59" s="12">
        <v>0</v>
      </c>
      <c r="AD59" s="11"/>
      <c r="AE59" s="119">
        <v>155</v>
      </c>
      <c r="AF59" s="122"/>
      <c r="AG59" s="2"/>
    </row>
    <row r="60" spans="1:33" s="93" customFormat="1" ht="29.4" customHeight="1">
      <c r="A60" s="77"/>
      <c r="B60" s="78"/>
      <c r="C60" s="79"/>
      <c r="D60" s="80"/>
      <c r="E60" s="81"/>
      <c r="F60" s="82"/>
      <c r="G60" s="82"/>
      <c r="H60" s="82"/>
      <c r="I60" s="82"/>
      <c r="J60" s="83"/>
      <c r="K60" s="157" t="s">
        <v>14</v>
      </c>
      <c r="L60" s="157"/>
      <c r="M60" s="157"/>
      <c r="N60" s="157"/>
      <c r="O60" s="158"/>
      <c r="P60" s="84" t="s">
        <v>14</v>
      </c>
      <c r="Q60" s="85">
        <v>883</v>
      </c>
      <c r="R60" s="86">
        <v>3</v>
      </c>
      <c r="S60" s="86">
        <v>14</v>
      </c>
      <c r="T60" s="87" t="s">
        <v>37</v>
      </c>
      <c r="U60" s="125">
        <v>240</v>
      </c>
      <c r="V60" s="141">
        <v>1</v>
      </c>
      <c r="W60" s="88">
        <v>0</v>
      </c>
      <c r="X60" s="142">
        <v>0</v>
      </c>
      <c r="Y60" s="153"/>
      <c r="Z60" s="154"/>
      <c r="AA60" s="154"/>
      <c r="AB60" s="89">
        <v>1000</v>
      </c>
      <c r="AC60" s="90">
        <v>0</v>
      </c>
      <c r="AD60" s="91"/>
      <c r="AE60" s="120">
        <v>155</v>
      </c>
      <c r="AF60" s="124"/>
      <c r="AG60" s="92"/>
    </row>
    <row r="61" spans="1:33" ht="14.25" customHeight="1">
      <c r="A61" s="10"/>
      <c r="B61" s="159" t="s">
        <v>36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60"/>
      <c r="P61" s="29" t="s">
        <v>36</v>
      </c>
      <c r="Q61" s="28">
        <v>883</v>
      </c>
      <c r="R61" s="27">
        <v>4</v>
      </c>
      <c r="S61" s="27">
        <v>0</v>
      </c>
      <c r="T61" s="26">
        <v>0</v>
      </c>
      <c r="U61" s="116">
        <v>0</v>
      </c>
      <c r="V61" s="137">
        <f t="shared" ref="V61:X62" si="7">V62</f>
        <v>1353.1</v>
      </c>
      <c r="W61" s="25">
        <f t="shared" si="7"/>
        <v>1079.7</v>
      </c>
      <c r="X61" s="138">
        <f t="shared" si="7"/>
        <v>1141.5</v>
      </c>
      <c r="Y61" s="161"/>
      <c r="Z61" s="162"/>
      <c r="AA61" s="162"/>
      <c r="AB61" s="13">
        <v>434100</v>
      </c>
      <c r="AC61" s="12">
        <v>0</v>
      </c>
      <c r="AD61" s="11"/>
      <c r="AE61" s="119">
        <v>155</v>
      </c>
      <c r="AF61" s="122"/>
      <c r="AG61" s="2"/>
    </row>
    <row r="62" spans="1:33" ht="14.25" customHeight="1">
      <c r="A62" s="10"/>
      <c r="B62" s="151" t="s">
        <v>35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2"/>
      <c r="P62" s="18" t="s">
        <v>35</v>
      </c>
      <c r="Q62" s="17">
        <v>883</v>
      </c>
      <c r="R62" s="16">
        <v>4</v>
      </c>
      <c r="S62" s="16">
        <v>9</v>
      </c>
      <c r="T62" s="15">
        <v>0</v>
      </c>
      <c r="U62" s="117">
        <v>0</v>
      </c>
      <c r="V62" s="139">
        <f t="shared" si="7"/>
        <v>1353.1</v>
      </c>
      <c r="W62" s="14">
        <f t="shared" si="7"/>
        <v>1079.7</v>
      </c>
      <c r="X62" s="140">
        <f t="shared" si="7"/>
        <v>1141.5</v>
      </c>
      <c r="Y62" s="155"/>
      <c r="Z62" s="156"/>
      <c r="AA62" s="156"/>
      <c r="AB62" s="13">
        <v>432100</v>
      </c>
      <c r="AC62" s="12">
        <v>0</v>
      </c>
      <c r="AD62" s="11"/>
      <c r="AE62" s="119">
        <v>155</v>
      </c>
      <c r="AF62" s="122"/>
      <c r="AG62" s="2"/>
    </row>
    <row r="63" spans="1:33" ht="23.25" customHeight="1">
      <c r="A63" s="10"/>
      <c r="B63" s="151" t="s">
        <v>34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2"/>
      <c r="P63" s="18" t="s">
        <v>98</v>
      </c>
      <c r="Q63" s="17">
        <v>883</v>
      </c>
      <c r="R63" s="16">
        <v>4</v>
      </c>
      <c r="S63" s="16">
        <v>9</v>
      </c>
      <c r="T63" s="15" t="s">
        <v>33</v>
      </c>
      <c r="U63" s="117">
        <v>0</v>
      </c>
      <c r="V63" s="139">
        <f>V64+V67+V70</f>
        <v>1353.1</v>
      </c>
      <c r="W63" s="14">
        <f>W64+W67+W70</f>
        <v>1079.7</v>
      </c>
      <c r="X63" s="140">
        <f>X64+X67+X70</f>
        <v>1141.5</v>
      </c>
      <c r="Y63" s="155"/>
      <c r="Z63" s="156"/>
      <c r="AA63" s="156"/>
      <c r="AB63" s="13">
        <v>432100</v>
      </c>
      <c r="AC63" s="12">
        <v>0</v>
      </c>
      <c r="AD63" s="11"/>
      <c r="AE63" s="119">
        <v>155</v>
      </c>
      <c r="AF63" s="122"/>
      <c r="AG63" s="2"/>
    </row>
    <row r="64" spans="1:33" ht="23.25" customHeight="1">
      <c r="A64" s="10"/>
      <c r="B64" s="151" t="s">
        <v>32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2"/>
      <c r="P64" s="18" t="s">
        <v>99</v>
      </c>
      <c r="Q64" s="17">
        <v>883</v>
      </c>
      <c r="R64" s="16">
        <v>4</v>
      </c>
      <c r="S64" s="16">
        <v>9</v>
      </c>
      <c r="T64" s="15" t="s">
        <v>31</v>
      </c>
      <c r="U64" s="117">
        <v>0</v>
      </c>
      <c r="V64" s="139">
        <f t="shared" ref="V64:X65" si="8">V65</f>
        <v>963.1</v>
      </c>
      <c r="W64" s="14">
        <f t="shared" si="8"/>
        <v>689.7</v>
      </c>
      <c r="X64" s="140">
        <f t="shared" si="8"/>
        <v>751.5</v>
      </c>
      <c r="Y64" s="155"/>
      <c r="Z64" s="156"/>
      <c r="AA64" s="156"/>
      <c r="AB64" s="13">
        <v>232100</v>
      </c>
      <c r="AC64" s="12">
        <v>0</v>
      </c>
      <c r="AD64" s="11"/>
      <c r="AE64" s="119">
        <v>155</v>
      </c>
      <c r="AF64" s="122"/>
      <c r="AG64" s="2"/>
    </row>
    <row r="65" spans="1:33" ht="23.25" customHeight="1">
      <c r="A65" s="10"/>
      <c r="B65" s="23"/>
      <c r="C65" s="22"/>
      <c r="D65" s="21"/>
      <c r="E65" s="20"/>
      <c r="F65" s="19"/>
      <c r="G65" s="19"/>
      <c r="H65" s="19"/>
      <c r="I65" s="24"/>
      <c r="J65" s="151" t="s">
        <v>15</v>
      </c>
      <c r="K65" s="151"/>
      <c r="L65" s="151"/>
      <c r="M65" s="151"/>
      <c r="N65" s="151"/>
      <c r="O65" s="152"/>
      <c r="P65" s="18" t="s">
        <v>15</v>
      </c>
      <c r="Q65" s="17">
        <v>883</v>
      </c>
      <c r="R65" s="16">
        <v>4</v>
      </c>
      <c r="S65" s="16">
        <v>9</v>
      </c>
      <c r="T65" s="15" t="s">
        <v>31</v>
      </c>
      <c r="U65" s="117">
        <v>200</v>
      </c>
      <c r="V65" s="139">
        <f t="shared" si="8"/>
        <v>963.1</v>
      </c>
      <c r="W65" s="14">
        <f t="shared" si="8"/>
        <v>689.7</v>
      </c>
      <c r="X65" s="140">
        <f t="shared" si="8"/>
        <v>751.5</v>
      </c>
      <c r="Y65" s="155"/>
      <c r="Z65" s="156"/>
      <c r="AA65" s="156"/>
      <c r="AB65" s="13">
        <v>232100</v>
      </c>
      <c r="AC65" s="12">
        <v>0</v>
      </c>
      <c r="AD65" s="11"/>
      <c r="AE65" s="119">
        <v>155</v>
      </c>
      <c r="AF65" s="122"/>
      <c r="AG65" s="2"/>
    </row>
    <row r="66" spans="1:33" s="93" customFormat="1" ht="28.8" customHeight="1">
      <c r="A66" s="77"/>
      <c r="B66" s="78"/>
      <c r="C66" s="79"/>
      <c r="D66" s="80"/>
      <c r="E66" s="81"/>
      <c r="F66" s="82"/>
      <c r="G66" s="82"/>
      <c r="H66" s="82"/>
      <c r="I66" s="82"/>
      <c r="J66" s="83"/>
      <c r="K66" s="157" t="s">
        <v>14</v>
      </c>
      <c r="L66" s="157"/>
      <c r="M66" s="157"/>
      <c r="N66" s="157"/>
      <c r="O66" s="158"/>
      <c r="P66" s="84" t="s">
        <v>14</v>
      </c>
      <c r="Q66" s="85">
        <v>883</v>
      </c>
      <c r="R66" s="86">
        <v>4</v>
      </c>
      <c r="S66" s="86">
        <v>9</v>
      </c>
      <c r="T66" s="87" t="s">
        <v>31</v>
      </c>
      <c r="U66" s="125">
        <v>240</v>
      </c>
      <c r="V66" s="141">
        <v>963.1</v>
      </c>
      <c r="W66" s="88">
        <v>689.7</v>
      </c>
      <c r="X66" s="142">
        <v>751.5</v>
      </c>
      <c r="Y66" s="153"/>
      <c r="Z66" s="154"/>
      <c r="AA66" s="154"/>
      <c r="AB66" s="89">
        <v>232100</v>
      </c>
      <c r="AC66" s="90">
        <v>0</v>
      </c>
      <c r="AD66" s="91"/>
      <c r="AE66" s="120">
        <v>155</v>
      </c>
      <c r="AF66" s="124"/>
      <c r="AG66" s="92"/>
    </row>
    <row r="67" spans="1:33" ht="23.25" customHeight="1">
      <c r="A67" s="10"/>
      <c r="B67" s="151" t="s">
        <v>30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2"/>
      <c r="P67" s="18" t="s">
        <v>97</v>
      </c>
      <c r="Q67" s="17">
        <v>883</v>
      </c>
      <c r="R67" s="16">
        <v>4</v>
      </c>
      <c r="S67" s="16">
        <v>9</v>
      </c>
      <c r="T67" s="15" t="s">
        <v>29</v>
      </c>
      <c r="U67" s="117">
        <v>0</v>
      </c>
      <c r="V67" s="139">
        <f t="shared" ref="V67:X68" si="9">V68</f>
        <v>320</v>
      </c>
      <c r="W67" s="14">
        <f t="shared" si="9"/>
        <v>320</v>
      </c>
      <c r="X67" s="140">
        <f t="shared" si="9"/>
        <v>320</v>
      </c>
      <c r="Y67" s="155"/>
      <c r="Z67" s="156"/>
      <c r="AA67" s="156"/>
      <c r="AB67" s="13">
        <v>200000</v>
      </c>
      <c r="AC67" s="12">
        <v>0</v>
      </c>
      <c r="AD67" s="11"/>
      <c r="AE67" s="119">
        <v>155</v>
      </c>
      <c r="AF67" s="122"/>
      <c r="AG67" s="2"/>
    </row>
    <row r="68" spans="1:33" ht="23.25" customHeight="1">
      <c r="A68" s="10"/>
      <c r="B68" s="23"/>
      <c r="C68" s="22"/>
      <c r="D68" s="21"/>
      <c r="E68" s="20"/>
      <c r="F68" s="19"/>
      <c r="G68" s="19"/>
      <c r="H68" s="19"/>
      <c r="I68" s="24"/>
      <c r="J68" s="151" t="s">
        <v>15</v>
      </c>
      <c r="K68" s="151"/>
      <c r="L68" s="151"/>
      <c r="M68" s="151"/>
      <c r="N68" s="151"/>
      <c r="O68" s="152"/>
      <c r="P68" s="18" t="s">
        <v>15</v>
      </c>
      <c r="Q68" s="17">
        <v>883</v>
      </c>
      <c r="R68" s="16">
        <v>4</v>
      </c>
      <c r="S68" s="16">
        <v>9</v>
      </c>
      <c r="T68" s="15" t="s">
        <v>29</v>
      </c>
      <c r="U68" s="117">
        <v>200</v>
      </c>
      <c r="V68" s="139">
        <f t="shared" si="9"/>
        <v>320</v>
      </c>
      <c r="W68" s="14">
        <f t="shared" si="9"/>
        <v>320</v>
      </c>
      <c r="X68" s="140">
        <f t="shared" si="9"/>
        <v>320</v>
      </c>
      <c r="Y68" s="155"/>
      <c r="Z68" s="156"/>
      <c r="AA68" s="156"/>
      <c r="AB68" s="13">
        <v>200000</v>
      </c>
      <c r="AC68" s="12">
        <v>0</v>
      </c>
      <c r="AD68" s="11"/>
      <c r="AE68" s="119">
        <v>155</v>
      </c>
      <c r="AF68" s="122"/>
      <c r="AG68" s="2"/>
    </row>
    <row r="69" spans="1:33" s="93" customFormat="1" ht="28.2" customHeight="1">
      <c r="A69" s="77"/>
      <c r="B69" s="78"/>
      <c r="C69" s="79"/>
      <c r="D69" s="80"/>
      <c r="E69" s="81"/>
      <c r="F69" s="82"/>
      <c r="G69" s="82"/>
      <c r="H69" s="82"/>
      <c r="I69" s="82"/>
      <c r="J69" s="83"/>
      <c r="K69" s="157" t="s">
        <v>14</v>
      </c>
      <c r="L69" s="157"/>
      <c r="M69" s="157"/>
      <c r="N69" s="157"/>
      <c r="O69" s="158"/>
      <c r="P69" s="84" t="s">
        <v>14</v>
      </c>
      <c r="Q69" s="85">
        <v>883</v>
      </c>
      <c r="R69" s="86">
        <v>4</v>
      </c>
      <c r="S69" s="86">
        <v>9</v>
      </c>
      <c r="T69" s="87" t="s">
        <v>29</v>
      </c>
      <c r="U69" s="125">
        <v>240</v>
      </c>
      <c r="V69" s="141">
        <v>320</v>
      </c>
      <c r="W69" s="88">
        <v>320</v>
      </c>
      <c r="X69" s="142">
        <v>320</v>
      </c>
      <c r="Y69" s="153"/>
      <c r="Z69" s="154"/>
      <c r="AA69" s="154"/>
      <c r="AB69" s="89">
        <v>200000</v>
      </c>
      <c r="AC69" s="90">
        <v>0</v>
      </c>
      <c r="AD69" s="91"/>
      <c r="AE69" s="120">
        <v>155</v>
      </c>
      <c r="AF69" s="124"/>
      <c r="AG69" s="92"/>
    </row>
    <row r="70" spans="1:33" s="93" customFormat="1" ht="21.6" customHeight="1">
      <c r="A70" s="77"/>
      <c r="B70" s="78"/>
      <c r="C70" s="79"/>
      <c r="D70" s="80"/>
      <c r="E70" s="81"/>
      <c r="F70" s="82"/>
      <c r="G70" s="82"/>
      <c r="H70" s="82"/>
      <c r="I70" s="82"/>
      <c r="J70" s="83"/>
      <c r="K70" s="94"/>
      <c r="L70" s="94"/>
      <c r="M70" s="94"/>
      <c r="N70" s="94"/>
      <c r="O70" s="83"/>
      <c r="P70" s="18" t="s">
        <v>97</v>
      </c>
      <c r="Q70" s="96">
        <v>883</v>
      </c>
      <c r="R70" s="97">
        <v>4</v>
      </c>
      <c r="S70" s="97">
        <v>9</v>
      </c>
      <c r="T70" s="98">
        <v>8300049030</v>
      </c>
      <c r="U70" s="127"/>
      <c r="V70" s="146">
        <f t="shared" ref="V70:X71" si="10">V71</f>
        <v>70</v>
      </c>
      <c r="W70" s="99">
        <f t="shared" si="10"/>
        <v>70</v>
      </c>
      <c r="X70" s="147">
        <f t="shared" si="10"/>
        <v>70</v>
      </c>
      <c r="Y70" s="130"/>
      <c r="Z70" s="95"/>
      <c r="AA70" s="95"/>
      <c r="AB70" s="89"/>
      <c r="AC70" s="90"/>
      <c r="AD70" s="91"/>
      <c r="AE70" s="120"/>
      <c r="AF70" s="124"/>
      <c r="AG70" s="92"/>
    </row>
    <row r="71" spans="1:33" s="93" customFormat="1" ht="34.5" customHeight="1">
      <c r="A71" s="77"/>
      <c r="B71" s="78"/>
      <c r="C71" s="79"/>
      <c r="D71" s="80"/>
      <c r="E71" s="81"/>
      <c r="F71" s="82"/>
      <c r="G71" s="82"/>
      <c r="H71" s="82"/>
      <c r="I71" s="82"/>
      <c r="J71" s="83"/>
      <c r="K71" s="94"/>
      <c r="L71" s="94"/>
      <c r="M71" s="94"/>
      <c r="N71" s="94"/>
      <c r="O71" s="83"/>
      <c r="P71" s="18" t="s">
        <v>15</v>
      </c>
      <c r="Q71" s="96">
        <v>883</v>
      </c>
      <c r="R71" s="97">
        <v>4</v>
      </c>
      <c r="S71" s="97">
        <v>9</v>
      </c>
      <c r="T71" s="98">
        <v>8300049030</v>
      </c>
      <c r="U71" s="127">
        <v>200</v>
      </c>
      <c r="V71" s="146">
        <f t="shared" si="10"/>
        <v>70</v>
      </c>
      <c r="W71" s="99">
        <f t="shared" si="10"/>
        <v>70</v>
      </c>
      <c r="X71" s="147">
        <f t="shared" si="10"/>
        <v>70</v>
      </c>
      <c r="Y71" s="130"/>
      <c r="Z71" s="95"/>
      <c r="AA71" s="95"/>
      <c r="AB71" s="89"/>
      <c r="AC71" s="90"/>
      <c r="AD71" s="91"/>
      <c r="AE71" s="120"/>
      <c r="AF71" s="124"/>
      <c r="AG71" s="92"/>
    </row>
    <row r="72" spans="1:33" s="93" customFormat="1" ht="28.2" customHeight="1">
      <c r="A72" s="77"/>
      <c r="B72" s="78"/>
      <c r="C72" s="79"/>
      <c r="D72" s="80"/>
      <c r="E72" s="81"/>
      <c r="F72" s="82"/>
      <c r="G72" s="82"/>
      <c r="H72" s="82"/>
      <c r="I72" s="82"/>
      <c r="J72" s="83"/>
      <c r="K72" s="94"/>
      <c r="L72" s="94"/>
      <c r="M72" s="94"/>
      <c r="N72" s="94"/>
      <c r="O72" s="83"/>
      <c r="P72" s="84" t="s">
        <v>14</v>
      </c>
      <c r="Q72" s="85">
        <v>883</v>
      </c>
      <c r="R72" s="86">
        <v>4</v>
      </c>
      <c r="S72" s="86">
        <v>9</v>
      </c>
      <c r="T72" s="87">
        <v>8300049030</v>
      </c>
      <c r="U72" s="125">
        <v>240</v>
      </c>
      <c r="V72" s="141">
        <v>70</v>
      </c>
      <c r="W72" s="88">
        <v>70</v>
      </c>
      <c r="X72" s="142">
        <v>70</v>
      </c>
      <c r="Y72" s="130"/>
      <c r="Z72" s="95"/>
      <c r="AA72" s="95"/>
      <c r="AB72" s="89"/>
      <c r="AC72" s="90"/>
      <c r="AD72" s="91"/>
      <c r="AE72" s="120"/>
      <c r="AF72" s="124"/>
      <c r="AG72" s="92"/>
    </row>
    <row r="73" spans="1:33" ht="14.25" customHeight="1">
      <c r="A73" s="10"/>
      <c r="B73" s="159" t="s">
        <v>28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60"/>
      <c r="P73" s="29" t="s">
        <v>28</v>
      </c>
      <c r="Q73" s="28">
        <v>883</v>
      </c>
      <c r="R73" s="27">
        <v>5</v>
      </c>
      <c r="S73" s="27">
        <v>0</v>
      </c>
      <c r="T73" s="26">
        <v>0</v>
      </c>
      <c r="U73" s="116">
        <v>0</v>
      </c>
      <c r="V73" s="137">
        <f>V74</f>
        <v>460.9</v>
      </c>
      <c r="W73" s="25">
        <f>W74</f>
        <v>70</v>
      </c>
      <c r="X73" s="138">
        <f>X74</f>
        <v>73</v>
      </c>
      <c r="Y73" s="161"/>
      <c r="Z73" s="162"/>
      <c r="AA73" s="162"/>
      <c r="AB73" s="13">
        <v>226100</v>
      </c>
      <c r="AC73" s="12">
        <v>0</v>
      </c>
      <c r="AD73" s="11"/>
      <c r="AE73" s="119">
        <v>155</v>
      </c>
      <c r="AF73" s="122"/>
      <c r="AG73" s="2"/>
    </row>
    <row r="74" spans="1:33" ht="14.25" customHeight="1">
      <c r="A74" s="10"/>
      <c r="B74" s="151" t="s">
        <v>27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2"/>
      <c r="P74" s="18" t="s">
        <v>27</v>
      </c>
      <c r="Q74" s="17">
        <v>883</v>
      </c>
      <c r="R74" s="16">
        <v>5</v>
      </c>
      <c r="S74" s="16">
        <v>3</v>
      </c>
      <c r="T74" s="15">
        <v>0</v>
      </c>
      <c r="U74" s="117">
        <v>0</v>
      </c>
      <c r="V74" s="139">
        <f>V75+V82</f>
        <v>460.9</v>
      </c>
      <c r="W74" s="14">
        <f>W75+W82</f>
        <v>70</v>
      </c>
      <c r="X74" s="140">
        <f>X75+X82</f>
        <v>73</v>
      </c>
      <c r="Y74" s="155"/>
      <c r="Z74" s="156"/>
      <c r="AA74" s="156"/>
      <c r="AB74" s="13">
        <v>226100</v>
      </c>
      <c r="AC74" s="12">
        <v>0</v>
      </c>
      <c r="AD74" s="11"/>
      <c r="AE74" s="119">
        <v>155</v>
      </c>
      <c r="AF74" s="122"/>
      <c r="AG74" s="2"/>
    </row>
    <row r="75" spans="1:33" ht="23.25" customHeight="1">
      <c r="A75" s="10"/>
      <c r="B75" s="151" t="s">
        <v>26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2"/>
      <c r="P75" s="18" t="s">
        <v>101</v>
      </c>
      <c r="Q75" s="17">
        <v>883</v>
      </c>
      <c r="R75" s="16">
        <v>5</v>
      </c>
      <c r="S75" s="16">
        <v>3</v>
      </c>
      <c r="T75" s="15" t="s">
        <v>25</v>
      </c>
      <c r="U75" s="117">
        <v>0</v>
      </c>
      <c r="V75" s="139">
        <f>V76+V79</f>
        <v>103.7</v>
      </c>
      <c r="W75" s="14">
        <f>W76+W79</f>
        <v>0</v>
      </c>
      <c r="X75" s="140">
        <f>X76+X79</f>
        <v>0</v>
      </c>
      <c r="Y75" s="155"/>
      <c r="Z75" s="156"/>
      <c r="AA75" s="156"/>
      <c r="AB75" s="13">
        <v>20000</v>
      </c>
      <c r="AC75" s="12">
        <v>0</v>
      </c>
      <c r="AD75" s="11"/>
      <c r="AE75" s="119">
        <v>155</v>
      </c>
      <c r="AF75" s="122"/>
      <c r="AG75" s="2"/>
    </row>
    <row r="76" spans="1:33" ht="23.25" customHeight="1">
      <c r="A76" s="10"/>
      <c r="B76" s="151" t="s">
        <v>24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2"/>
      <c r="P76" s="18" t="s">
        <v>24</v>
      </c>
      <c r="Q76" s="17">
        <v>883</v>
      </c>
      <c r="R76" s="16">
        <v>5</v>
      </c>
      <c r="S76" s="16">
        <v>3</v>
      </c>
      <c r="T76" s="15" t="s">
        <v>23</v>
      </c>
      <c r="U76" s="117">
        <v>0</v>
      </c>
      <c r="V76" s="139">
        <f t="shared" ref="V76:X77" si="11">V77</f>
        <v>73.7</v>
      </c>
      <c r="W76" s="14">
        <f t="shared" si="11"/>
        <v>0</v>
      </c>
      <c r="X76" s="140">
        <f t="shared" si="11"/>
        <v>0</v>
      </c>
      <c r="Y76" s="155"/>
      <c r="Z76" s="156"/>
      <c r="AA76" s="156"/>
      <c r="AB76" s="13">
        <v>0</v>
      </c>
      <c r="AC76" s="12">
        <v>0</v>
      </c>
      <c r="AD76" s="11"/>
      <c r="AE76" s="119">
        <v>155</v>
      </c>
      <c r="AF76" s="122"/>
      <c r="AG76" s="2"/>
    </row>
    <row r="77" spans="1:33" ht="23.25" customHeight="1">
      <c r="A77" s="10"/>
      <c r="B77" s="23"/>
      <c r="C77" s="22"/>
      <c r="D77" s="21"/>
      <c r="E77" s="20"/>
      <c r="F77" s="19"/>
      <c r="G77" s="19"/>
      <c r="H77" s="19"/>
      <c r="I77" s="24"/>
      <c r="J77" s="151" t="s">
        <v>15</v>
      </c>
      <c r="K77" s="151"/>
      <c r="L77" s="151"/>
      <c r="M77" s="151"/>
      <c r="N77" s="151"/>
      <c r="O77" s="152"/>
      <c r="P77" s="18" t="s">
        <v>15</v>
      </c>
      <c r="Q77" s="17">
        <v>883</v>
      </c>
      <c r="R77" s="16">
        <v>5</v>
      </c>
      <c r="S77" s="16">
        <v>3</v>
      </c>
      <c r="T77" s="15" t="s">
        <v>23</v>
      </c>
      <c r="U77" s="117">
        <v>200</v>
      </c>
      <c r="V77" s="139">
        <f t="shared" si="11"/>
        <v>73.7</v>
      </c>
      <c r="W77" s="14">
        <f t="shared" si="11"/>
        <v>0</v>
      </c>
      <c r="X77" s="140">
        <f t="shared" si="11"/>
        <v>0</v>
      </c>
      <c r="Y77" s="155"/>
      <c r="Z77" s="156"/>
      <c r="AA77" s="156"/>
      <c r="AB77" s="13">
        <v>0</v>
      </c>
      <c r="AC77" s="12">
        <v>0</v>
      </c>
      <c r="AD77" s="11"/>
      <c r="AE77" s="119">
        <v>155</v>
      </c>
      <c r="AF77" s="122"/>
      <c r="AG77" s="2"/>
    </row>
    <row r="78" spans="1:33" s="93" customFormat="1" ht="28.8" customHeight="1">
      <c r="A78" s="77"/>
      <c r="B78" s="78"/>
      <c r="C78" s="79"/>
      <c r="D78" s="80"/>
      <c r="E78" s="81"/>
      <c r="F78" s="82"/>
      <c r="G78" s="82"/>
      <c r="H78" s="82"/>
      <c r="I78" s="82"/>
      <c r="J78" s="83"/>
      <c r="K78" s="157" t="s">
        <v>14</v>
      </c>
      <c r="L78" s="157"/>
      <c r="M78" s="157"/>
      <c r="N78" s="157"/>
      <c r="O78" s="158"/>
      <c r="P78" s="84" t="s">
        <v>14</v>
      </c>
      <c r="Q78" s="85">
        <v>883</v>
      </c>
      <c r="R78" s="86">
        <v>5</v>
      </c>
      <c r="S78" s="86">
        <v>3</v>
      </c>
      <c r="T78" s="87" t="s">
        <v>23</v>
      </c>
      <c r="U78" s="125">
        <v>240</v>
      </c>
      <c r="V78" s="141">
        <v>73.7</v>
      </c>
      <c r="W78" s="88">
        <v>0</v>
      </c>
      <c r="X78" s="142">
        <v>0</v>
      </c>
      <c r="Y78" s="153"/>
      <c r="Z78" s="154"/>
      <c r="AA78" s="154"/>
      <c r="AB78" s="89">
        <v>0</v>
      </c>
      <c r="AC78" s="90">
        <v>0</v>
      </c>
      <c r="AD78" s="91"/>
      <c r="AE78" s="120">
        <v>155</v>
      </c>
      <c r="AF78" s="124"/>
      <c r="AG78" s="92"/>
    </row>
    <row r="79" spans="1:33" ht="23.25" customHeight="1">
      <c r="A79" s="10"/>
      <c r="B79" s="151" t="s">
        <v>22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2"/>
      <c r="P79" s="18" t="s">
        <v>22</v>
      </c>
      <c r="Q79" s="17">
        <v>883</v>
      </c>
      <c r="R79" s="16">
        <v>5</v>
      </c>
      <c r="S79" s="16">
        <v>3</v>
      </c>
      <c r="T79" s="15" t="s">
        <v>21</v>
      </c>
      <c r="U79" s="117">
        <v>0</v>
      </c>
      <c r="V79" s="139">
        <f t="shared" ref="V79:X80" si="12">V80</f>
        <v>30</v>
      </c>
      <c r="W79" s="14">
        <f t="shared" si="12"/>
        <v>0</v>
      </c>
      <c r="X79" s="140">
        <f t="shared" si="12"/>
        <v>0</v>
      </c>
      <c r="Y79" s="155"/>
      <c r="Z79" s="156"/>
      <c r="AA79" s="156"/>
      <c r="AB79" s="13">
        <v>20000</v>
      </c>
      <c r="AC79" s="12">
        <v>0</v>
      </c>
      <c r="AD79" s="11"/>
      <c r="AE79" s="119">
        <v>155</v>
      </c>
      <c r="AF79" s="122"/>
      <c r="AG79" s="2"/>
    </row>
    <row r="80" spans="1:33" ht="23.25" customHeight="1">
      <c r="A80" s="10"/>
      <c r="B80" s="23"/>
      <c r="C80" s="22"/>
      <c r="D80" s="21"/>
      <c r="E80" s="20"/>
      <c r="F80" s="19"/>
      <c r="G80" s="19"/>
      <c r="H80" s="19"/>
      <c r="I80" s="24"/>
      <c r="J80" s="151" t="s">
        <v>15</v>
      </c>
      <c r="K80" s="151"/>
      <c r="L80" s="151"/>
      <c r="M80" s="151"/>
      <c r="N80" s="151"/>
      <c r="O80" s="152"/>
      <c r="P80" s="18" t="s">
        <v>15</v>
      </c>
      <c r="Q80" s="17">
        <v>883</v>
      </c>
      <c r="R80" s="16">
        <v>5</v>
      </c>
      <c r="S80" s="16">
        <v>3</v>
      </c>
      <c r="T80" s="15" t="s">
        <v>21</v>
      </c>
      <c r="U80" s="117">
        <v>200</v>
      </c>
      <c r="V80" s="139">
        <f t="shared" si="12"/>
        <v>30</v>
      </c>
      <c r="W80" s="14">
        <f t="shared" si="12"/>
        <v>0</v>
      </c>
      <c r="X80" s="140">
        <f t="shared" si="12"/>
        <v>0</v>
      </c>
      <c r="Y80" s="155"/>
      <c r="Z80" s="156"/>
      <c r="AA80" s="156"/>
      <c r="AB80" s="13">
        <v>20000</v>
      </c>
      <c r="AC80" s="12">
        <v>0</v>
      </c>
      <c r="AD80" s="11"/>
      <c r="AE80" s="119">
        <v>155</v>
      </c>
      <c r="AF80" s="122"/>
      <c r="AG80" s="2"/>
    </row>
    <row r="81" spans="1:33" s="93" customFormat="1" ht="25.2" customHeight="1">
      <c r="A81" s="77"/>
      <c r="B81" s="78"/>
      <c r="C81" s="79"/>
      <c r="D81" s="80"/>
      <c r="E81" s="81"/>
      <c r="F81" s="82"/>
      <c r="G81" s="82"/>
      <c r="H81" s="82"/>
      <c r="I81" s="82"/>
      <c r="J81" s="83"/>
      <c r="K81" s="157" t="s">
        <v>14</v>
      </c>
      <c r="L81" s="157"/>
      <c r="M81" s="157"/>
      <c r="N81" s="157"/>
      <c r="O81" s="158"/>
      <c r="P81" s="84" t="s">
        <v>14</v>
      </c>
      <c r="Q81" s="85">
        <v>883</v>
      </c>
      <c r="R81" s="86">
        <v>5</v>
      </c>
      <c r="S81" s="86">
        <v>3</v>
      </c>
      <c r="T81" s="87" t="s">
        <v>21</v>
      </c>
      <c r="U81" s="125">
        <v>240</v>
      </c>
      <c r="V81" s="141">
        <v>30</v>
      </c>
      <c r="W81" s="88">
        <v>0</v>
      </c>
      <c r="X81" s="142">
        <v>0</v>
      </c>
      <c r="Y81" s="153"/>
      <c r="Z81" s="154"/>
      <c r="AA81" s="154"/>
      <c r="AB81" s="89">
        <v>20000</v>
      </c>
      <c r="AC81" s="90">
        <v>0</v>
      </c>
      <c r="AD81" s="91"/>
      <c r="AE81" s="120">
        <v>155</v>
      </c>
      <c r="AF81" s="124"/>
      <c r="AG81" s="92"/>
    </row>
    <row r="82" spans="1:33" ht="23.25" customHeight="1">
      <c r="A82" s="10"/>
      <c r="B82" s="151" t="s">
        <v>20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2"/>
      <c r="P82" s="18" t="s">
        <v>96</v>
      </c>
      <c r="Q82" s="17">
        <v>883</v>
      </c>
      <c r="R82" s="16">
        <v>5</v>
      </c>
      <c r="S82" s="16">
        <v>3</v>
      </c>
      <c r="T82" s="15" t="s">
        <v>19</v>
      </c>
      <c r="U82" s="117">
        <v>0</v>
      </c>
      <c r="V82" s="139">
        <f>V83+V86+V89</f>
        <v>357.2</v>
      </c>
      <c r="W82" s="14">
        <f>W83+W86+W89</f>
        <v>70</v>
      </c>
      <c r="X82" s="140">
        <f>X83+X86+X89</f>
        <v>73</v>
      </c>
      <c r="Y82" s="155"/>
      <c r="Z82" s="156"/>
      <c r="AA82" s="156"/>
      <c r="AB82" s="13">
        <v>206100</v>
      </c>
      <c r="AC82" s="12">
        <v>0</v>
      </c>
      <c r="AD82" s="11"/>
      <c r="AE82" s="119">
        <v>155</v>
      </c>
      <c r="AF82" s="122"/>
      <c r="AG82" s="2"/>
    </row>
    <row r="83" spans="1:33" ht="14.25" customHeight="1">
      <c r="A83" s="10"/>
      <c r="B83" s="151" t="s">
        <v>18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2"/>
      <c r="P83" s="18" t="s">
        <v>18</v>
      </c>
      <c r="Q83" s="17">
        <v>883</v>
      </c>
      <c r="R83" s="16">
        <v>5</v>
      </c>
      <c r="S83" s="16">
        <v>3</v>
      </c>
      <c r="T83" s="15" t="s">
        <v>17</v>
      </c>
      <c r="U83" s="117">
        <v>0</v>
      </c>
      <c r="V83" s="139">
        <f t="shared" ref="V83:X84" si="13">V84</f>
        <v>227.1</v>
      </c>
      <c r="W83" s="14">
        <f t="shared" si="13"/>
        <v>0</v>
      </c>
      <c r="X83" s="140">
        <f t="shared" si="13"/>
        <v>0</v>
      </c>
      <c r="Y83" s="155"/>
      <c r="Z83" s="156"/>
      <c r="AA83" s="156"/>
      <c r="AB83" s="13">
        <v>206100</v>
      </c>
      <c r="AC83" s="12">
        <v>0</v>
      </c>
      <c r="AD83" s="11"/>
      <c r="AE83" s="119">
        <v>155</v>
      </c>
      <c r="AF83" s="122"/>
      <c r="AG83" s="2"/>
    </row>
    <row r="84" spans="1:33" ht="23.25" customHeight="1">
      <c r="A84" s="10"/>
      <c r="B84" s="23"/>
      <c r="C84" s="22"/>
      <c r="D84" s="21"/>
      <c r="E84" s="20"/>
      <c r="F84" s="19"/>
      <c r="G84" s="19"/>
      <c r="H84" s="19"/>
      <c r="I84" s="24"/>
      <c r="J84" s="151" t="s">
        <v>15</v>
      </c>
      <c r="K84" s="151"/>
      <c r="L84" s="151"/>
      <c r="M84" s="151"/>
      <c r="N84" s="151"/>
      <c r="O84" s="152"/>
      <c r="P84" s="18" t="s">
        <v>15</v>
      </c>
      <c r="Q84" s="17">
        <v>883</v>
      </c>
      <c r="R84" s="16">
        <v>5</v>
      </c>
      <c r="S84" s="16">
        <v>3</v>
      </c>
      <c r="T84" s="15" t="s">
        <v>17</v>
      </c>
      <c r="U84" s="117">
        <v>200</v>
      </c>
      <c r="V84" s="139">
        <f t="shared" si="13"/>
        <v>227.1</v>
      </c>
      <c r="W84" s="14">
        <f t="shared" si="13"/>
        <v>0</v>
      </c>
      <c r="X84" s="140">
        <f t="shared" si="13"/>
        <v>0</v>
      </c>
      <c r="Y84" s="155"/>
      <c r="Z84" s="156"/>
      <c r="AA84" s="156"/>
      <c r="AB84" s="13">
        <v>206100</v>
      </c>
      <c r="AC84" s="12">
        <v>0</v>
      </c>
      <c r="AD84" s="11"/>
      <c r="AE84" s="119">
        <v>155</v>
      </c>
      <c r="AF84" s="122"/>
      <c r="AG84" s="2"/>
    </row>
    <row r="85" spans="1:33" s="93" customFormat="1" ht="34.5" customHeight="1">
      <c r="A85" s="77"/>
      <c r="B85" s="78"/>
      <c r="C85" s="79"/>
      <c r="D85" s="80"/>
      <c r="E85" s="81"/>
      <c r="F85" s="82"/>
      <c r="G85" s="82"/>
      <c r="H85" s="82"/>
      <c r="I85" s="82"/>
      <c r="J85" s="83"/>
      <c r="K85" s="157" t="s">
        <v>14</v>
      </c>
      <c r="L85" s="157"/>
      <c r="M85" s="157"/>
      <c r="N85" s="157"/>
      <c r="O85" s="158"/>
      <c r="P85" s="84" t="s">
        <v>14</v>
      </c>
      <c r="Q85" s="85">
        <v>883</v>
      </c>
      <c r="R85" s="86">
        <v>5</v>
      </c>
      <c r="S85" s="86">
        <v>3</v>
      </c>
      <c r="T85" s="87" t="s">
        <v>17</v>
      </c>
      <c r="U85" s="125">
        <v>240</v>
      </c>
      <c r="V85" s="141">
        <v>227.1</v>
      </c>
      <c r="W85" s="88">
        <v>0</v>
      </c>
      <c r="X85" s="142">
        <v>0</v>
      </c>
      <c r="Y85" s="153"/>
      <c r="Z85" s="154"/>
      <c r="AA85" s="154"/>
      <c r="AB85" s="89">
        <v>206100</v>
      </c>
      <c r="AC85" s="90">
        <v>0</v>
      </c>
      <c r="AD85" s="91"/>
      <c r="AE85" s="120">
        <v>155</v>
      </c>
      <c r="AF85" s="124"/>
      <c r="AG85" s="92"/>
    </row>
    <row r="86" spans="1:33" ht="14.25" customHeight="1">
      <c r="A86" s="10"/>
      <c r="B86" s="151" t="s">
        <v>16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2"/>
      <c r="P86" s="18" t="s">
        <v>89</v>
      </c>
      <c r="Q86" s="17">
        <v>883</v>
      </c>
      <c r="R86" s="16">
        <v>5</v>
      </c>
      <c r="S86" s="16">
        <v>3</v>
      </c>
      <c r="T86" s="15">
        <v>9200005160</v>
      </c>
      <c r="U86" s="117">
        <v>0</v>
      </c>
      <c r="V86" s="139">
        <f>V88</f>
        <v>104.1</v>
      </c>
      <c r="W86" s="14">
        <f>W88</f>
        <v>70</v>
      </c>
      <c r="X86" s="140">
        <f>X88</f>
        <v>73</v>
      </c>
      <c r="Y86" s="155"/>
      <c r="Z86" s="156"/>
      <c r="AA86" s="156"/>
      <c r="AB86" s="13">
        <v>0</v>
      </c>
      <c r="AC86" s="12">
        <v>0</v>
      </c>
      <c r="AD86" s="11"/>
      <c r="AE86" s="119">
        <v>155</v>
      </c>
      <c r="AF86" s="122"/>
      <c r="AG86" s="2"/>
    </row>
    <row r="87" spans="1:33" ht="23.25" customHeight="1">
      <c r="A87" s="10"/>
      <c r="B87" s="23"/>
      <c r="C87" s="22"/>
      <c r="D87" s="21"/>
      <c r="E87" s="20"/>
      <c r="F87" s="19"/>
      <c r="G87" s="19"/>
      <c r="H87" s="19"/>
      <c r="I87" s="24"/>
      <c r="J87" s="151" t="s">
        <v>15</v>
      </c>
      <c r="K87" s="151"/>
      <c r="L87" s="151"/>
      <c r="M87" s="151"/>
      <c r="N87" s="151"/>
      <c r="O87" s="152"/>
      <c r="P87" s="18" t="s">
        <v>15</v>
      </c>
      <c r="Q87" s="17">
        <v>883</v>
      </c>
      <c r="R87" s="16">
        <v>5</v>
      </c>
      <c r="S87" s="16">
        <v>3</v>
      </c>
      <c r="T87" s="15">
        <v>9200005160</v>
      </c>
      <c r="U87" s="117">
        <v>200</v>
      </c>
      <c r="V87" s="139">
        <f>V88</f>
        <v>104.1</v>
      </c>
      <c r="W87" s="14">
        <f>W88</f>
        <v>70</v>
      </c>
      <c r="X87" s="140">
        <f>X88</f>
        <v>73</v>
      </c>
      <c r="Y87" s="155"/>
      <c r="Z87" s="156"/>
      <c r="AA87" s="156"/>
      <c r="AB87" s="13">
        <v>0</v>
      </c>
      <c r="AC87" s="12">
        <v>0</v>
      </c>
      <c r="AD87" s="11"/>
      <c r="AE87" s="119">
        <v>155</v>
      </c>
      <c r="AF87" s="122"/>
      <c r="AG87" s="2"/>
    </row>
    <row r="88" spans="1:33" s="93" customFormat="1" ht="34.5" customHeight="1">
      <c r="A88" s="77"/>
      <c r="B88" s="78"/>
      <c r="C88" s="79"/>
      <c r="D88" s="80"/>
      <c r="E88" s="81"/>
      <c r="F88" s="82"/>
      <c r="G88" s="82"/>
      <c r="H88" s="82"/>
      <c r="I88" s="82"/>
      <c r="J88" s="83"/>
      <c r="K88" s="157" t="s">
        <v>14</v>
      </c>
      <c r="L88" s="157"/>
      <c r="M88" s="157"/>
      <c r="N88" s="157"/>
      <c r="O88" s="158"/>
      <c r="P88" s="84" t="s">
        <v>14</v>
      </c>
      <c r="Q88" s="85">
        <v>883</v>
      </c>
      <c r="R88" s="86">
        <v>5</v>
      </c>
      <c r="S88" s="86">
        <v>3</v>
      </c>
      <c r="T88" s="87">
        <v>9200005160</v>
      </c>
      <c r="U88" s="125">
        <v>240</v>
      </c>
      <c r="V88" s="141">
        <v>104.1</v>
      </c>
      <c r="W88" s="88">
        <v>70</v>
      </c>
      <c r="X88" s="142">
        <v>73</v>
      </c>
      <c r="Y88" s="153"/>
      <c r="Z88" s="154"/>
      <c r="AA88" s="154"/>
      <c r="AB88" s="89">
        <v>0</v>
      </c>
      <c r="AC88" s="90">
        <v>0</v>
      </c>
      <c r="AD88" s="91"/>
      <c r="AE88" s="120">
        <v>155</v>
      </c>
      <c r="AF88" s="124"/>
      <c r="AG88" s="92"/>
    </row>
    <row r="89" spans="1:33" ht="24" customHeight="1">
      <c r="A89" s="10"/>
      <c r="B89" s="151" t="s">
        <v>16</v>
      </c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2"/>
      <c r="P89" s="18" t="s">
        <v>90</v>
      </c>
      <c r="Q89" s="17">
        <v>883</v>
      </c>
      <c r="R89" s="16">
        <v>5</v>
      </c>
      <c r="S89" s="16">
        <v>3</v>
      </c>
      <c r="T89" s="15">
        <v>9200005190</v>
      </c>
      <c r="U89" s="117">
        <v>0</v>
      </c>
      <c r="V89" s="139">
        <f>V91</f>
        <v>26</v>
      </c>
      <c r="W89" s="14">
        <f>W91</f>
        <v>0</v>
      </c>
      <c r="X89" s="140">
        <f>X91</f>
        <v>0</v>
      </c>
      <c r="Y89" s="155"/>
      <c r="Z89" s="156"/>
      <c r="AA89" s="156"/>
      <c r="AB89" s="13">
        <v>0</v>
      </c>
      <c r="AC89" s="12">
        <v>0</v>
      </c>
      <c r="AD89" s="11"/>
      <c r="AE89" s="119">
        <v>155</v>
      </c>
      <c r="AF89" s="122"/>
      <c r="AG89" s="2"/>
    </row>
    <row r="90" spans="1:33" ht="23.25" customHeight="1">
      <c r="A90" s="10"/>
      <c r="B90" s="23"/>
      <c r="C90" s="22"/>
      <c r="D90" s="21"/>
      <c r="E90" s="20"/>
      <c r="F90" s="19"/>
      <c r="G90" s="19"/>
      <c r="H90" s="19"/>
      <c r="I90" s="24"/>
      <c r="J90" s="151" t="s">
        <v>15</v>
      </c>
      <c r="K90" s="151"/>
      <c r="L90" s="151"/>
      <c r="M90" s="151"/>
      <c r="N90" s="151"/>
      <c r="O90" s="152"/>
      <c r="P90" s="18" t="s">
        <v>15</v>
      </c>
      <c r="Q90" s="17">
        <v>883</v>
      </c>
      <c r="R90" s="16">
        <v>5</v>
      </c>
      <c r="S90" s="16">
        <v>3</v>
      </c>
      <c r="T90" s="15">
        <v>9200005190</v>
      </c>
      <c r="U90" s="117">
        <v>200</v>
      </c>
      <c r="V90" s="139">
        <f>V91</f>
        <v>26</v>
      </c>
      <c r="W90" s="14">
        <f>W91</f>
        <v>0</v>
      </c>
      <c r="X90" s="140">
        <f>X91</f>
        <v>0</v>
      </c>
      <c r="Y90" s="155"/>
      <c r="Z90" s="156"/>
      <c r="AA90" s="156"/>
      <c r="AB90" s="13">
        <v>0</v>
      </c>
      <c r="AC90" s="12">
        <v>0</v>
      </c>
      <c r="AD90" s="11"/>
      <c r="AE90" s="119">
        <v>155</v>
      </c>
      <c r="AF90" s="122"/>
      <c r="AG90" s="2"/>
    </row>
    <row r="91" spans="1:33" s="93" customFormat="1" ht="34.5" customHeight="1">
      <c r="A91" s="77"/>
      <c r="B91" s="78"/>
      <c r="C91" s="79"/>
      <c r="D91" s="80"/>
      <c r="E91" s="81"/>
      <c r="F91" s="82"/>
      <c r="G91" s="82"/>
      <c r="H91" s="82"/>
      <c r="I91" s="82"/>
      <c r="J91" s="83"/>
      <c r="K91" s="157" t="s">
        <v>14</v>
      </c>
      <c r="L91" s="157"/>
      <c r="M91" s="157"/>
      <c r="N91" s="157"/>
      <c r="O91" s="158"/>
      <c r="P91" s="84" t="s">
        <v>14</v>
      </c>
      <c r="Q91" s="85">
        <v>883</v>
      </c>
      <c r="R91" s="86">
        <v>5</v>
      </c>
      <c r="S91" s="86">
        <v>3</v>
      </c>
      <c r="T91" s="87">
        <v>9200005190</v>
      </c>
      <c r="U91" s="125">
        <v>240</v>
      </c>
      <c r="V91" s="141">
        <v>26</v>
      </c>
      <c r="W91" s="88">
        <v>0</v>
      </c>
      <c r="X91" s="142">
        <v>0</v>
      </c>
      <c r="Y91" s="153"/>
      <c r="Z91" s="154"/>
      <c r="AA91" s="154"/>
      <c r="AB91" s="89">
        <v>0</v>
      </c>
      <c r="AC91" s="90">
        <v>0</v>
      </c>
      <c r="AD91" s="91"/>
      <c r="AE91" s="120">
        <v>155</v>
      </c>
      <c r="AF91" s="124"/>
      <c r="AG91" s="92"/>
    </row>
    <row r="92" spans="1:33" ht="14.25" customHeight="1">
      <c r="A92" s="10"/>
      <c r="B92" s="159" t="s">
        <v>13</v>
      </c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60"/>
      <c r="P92" s="29" t="s">
        <v>13</v>
      </c>
      <c r="Q92" s="28">
        <v>883</v>
      </c>
      <c r="R92" s="27">
        <v>8</v>
      </c>
      <c r="S92" s="27">
        <v>0</v>
      </c>
      <c r="T92" s="26">
        <v>0</v>
      </c>
      <c r="U92" s="116">
        <v>0</v>
      </c>
      <c r="V92" s="137">
        <f>V93</f>
        <v>2106.6999999999998</v>
      </c>
      <c r="W92" s="25">
        <f t="shared" ref="W92:X94" si="14">W93</f>
        <v>1536.6999999999998</v>
      </c>
      <c r="X92" s="138">
        <f t="shared" si="14"/>
        <v>1512.1</v>
      </c>
      <c r="Y92" s="161"/>
      <c r="Z92" s="162"/>
      <c r="AA92" s="162"/>
      <c r="AB92" s="13">
        <v>440000</v>
      </c>
      <c r="AC92" s="12">
        <v>0</v>
      </c>
      <c r="AD92" s="11"/>
      <c r="AE92" s="119">
        <v>155</v>
      </c>
      <c r="AF92" s="122"/>
      <c r="AG92" s="2"/>
    </row>
    <row r="93" spans="1:33" ht="14.25" customHeight="1">
      <c r="A93" s="10"/>
      <c r="B93" s="151" t="s">
        <v>12</v>
      </c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2"/>
      <c r="P93" s="18" t="s">
        <v>12</v>
      </c>
      <c r="Q93" s="17">
        <v>883</v>
      </c>
      <c r="R93" s="16">
        <v>8</v>
      </c>
      <c r="S93" s="16">
        <v>1</v>
      </c>
      <c r="T93" s="15">
        <v>0</v>
      </c>
      <c r="U93" s="117">
        <v>0</v>
      </c>
      <c r="V93" s="139">
        <f>V94</f>
        <v>2106.6999999999998</v>
      </c>
      <c r="W93" s="14">
        <f t="shared" si="14"/>
        <v>1536.6999999999998</v>
      </c>
      <c r="X93" s="140">
        <f t="shared" si="14"/>
        <v>1512.1</v>
      </c>
      <c r="Y93" s="155"/>
      <c r="Z93" s="156"/>
      <c r="AA93" s="156"/>
      <c r="AB93" s="13">
        <v>440000</v>
      </c>
      <c r="AC93" s="12">
        <v>0</v>
      </c>
      <c r="AD93" s="11"/>
      <c r="AE93" s="119">
        <v>155</v>
      </c>
      <c r="AF93" s="122"/>
      <c r="AG93" s="2"/>
    </row>
    <row r="94" spans="1:33" ht="35.4" customHeight="1">
      <c r="A94" s="10"/>
      <c r="B94" s="151" t="s">
        <v>11</v>
      </c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2"/>
      <c r="P94" s="18" t="s">
        <v>91</v>
      </c>
      <c r="Q94" s="17">
        <v>883</v>
      </c>
      <c r="R94" s="16">
        <v>8</v>
      </c>
      <c r="S94" s="16">
        <v>1</v>
      </c>
      <c r="T94" s="15" t="s">
        <v>10</v>
      </c>
      <c r="U94" s="117">
        <v>0</v>
      </c>
      <c r="V94" s="139">
        <f>V95</f>
        <v>2106.6999999999998</v>
      </c>
      <c r="W94" s="14">
        <f t="shared" si="14"/>
        <v>1536.6999999999998</v>
      </c>
      <c r="X94" s="140">
        <f t="shared" si="14"/>
        <v>1512.1</v>
      </c>
      <c r="Y94" s="155"/>
      <c r="Z94" s="156"/>
      <c r="AA94" s="156"/>
      <c r="AB94" s="13">
        <v>440000</v>
      </c>
      <c r="AC94" s="12">
        <v>0</v>
      </c>
      <c r="AD94" s="11"/>
      <c r="AE94" s="119">
        <v>155</v>
      </c>
      <c r="AF94" s="122"/>
      <c r="AG94" s="2"/>
    </row>
    <row r="95" spans="1:33" ht="23.25" customHeight="1">
      <c r="A95" s="10"/>
      <c r="B95" s="151" t="s">
        <v>9</v>
      </c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2"/>
      <c r="P95" s="18" t="s">
        <v>9</v>
      </c>
      <c r="Q95" s="17">
        <v>883</v>
      </c>
      <c r="R95" s="16">
        <v>8</v>
      </c>
      <c r="S95" s="16">
        <v>1</v>
      </c>
      <c r="T95" s="15" t="s">
        <v>6</v>
      </c>
      <c r="U95" s="117">
        <v>0</v>
      </c>
      <c r="V95" s="139">
        <f>V96+V98+V100</f>
        <v>2106.6999999999998</v>
      </c>
      <c r="W95" s="14">
        <f>W96+W98+W100</f>
        <v>1536.6999999999998</v>
      </c>
      <c r="X95" s="140">
        <f>X96+X98+X100</f>
        <v>1512.1</v>
      </c>
      <c r="Y95" s="155"/>
      <c r="Z95" s="156"/>
      <c r="AA95" s="156"/>
      <c r="AB95" s="13">
        <v>440000</v>
      </c>
      <c r="AC95" s="12">
        <v>0</v>
      </c>
      <c r="AD95" s="11"/>
      <c r="AE95" s="119">
        <v>155</v>
      </c>
      <c r="AF95" s="122"/>
      <c r="AG95" s="2"/>
    </row>
    <row r="96" spans="1:33" ht="40.200000000000003" customHeight="1">
      <c r="A96" s="10"/>
      <c r="B96" s="23"/>
      <c r="C96" s="22"/>
      <c r="D96" s="21"/>
      <c r="E96" s="20"/>
      <c r="F96" s="19"/>
      <c r="G96" s="19"/>
      <c r="H96" s="19"/>
      <c r="I96" s="24"/>
      <c r="J96" s="151" t="s">
        <v>8</v>
      </c>
      <c r="K96" s="151"/>
      <c r="L96" s="151"/>
      <c r="M96" s="151"/>
      <c r="N96" s="151"/>
      <c r="O96" s="152"/>
      <c r="P96" s="18" t="s">
        <v>8</v>
      </c>
      <c r="Q96" s="17">
        <v>883</v>
      </c>
      <c r="R96" s="16">
        <v>8</v>
      </c>
      <c r="S96" s="16">
        <v>1</v>
      </c>
      <c r="T96" s="15" t="s">
        <v>6</v>
      </c>
      <c r="U96" s="117">
        <v>100</v>
      </c>
      <c r="V96" s="139">
        <f>V97</f>
        <v>1062.5999999999999</v>
      </c>
      <c r="W96" s="14">
        <f>W97</f>
        <v>863.4</v>
      </c>
      <c r="X96" s="140">
        <f>X97</f>
        <v>863.4</v>
      </c>
      <c r="Y96" s="155"/>
      <c r="Z96" s="156"/>
      <c r="AA96" s="156"/>
      <c r="AB96" s="13">
        <v>0</v>
      </c>
      <c r="AC96" s="12">
        <v>0</v>
      </c>
      <c r="AD96" s="11"/>
      <c r="AE96" s="119">
        <v>155</v>
      </c>
      <c r="AF96" s="122"/>
      <c r="AG96" s="2"/>
    </row>
    <row r="97" spans="1:33" s="93" customFormat="1" ht="23.25" customHeight="1">
      <c r="A97" s="77"/>
      <c r="B97" s="78"/>
      <c r="C97" s="79"/>
      <c r="D97" s="80"/>
      <c r="E97" s="81"/>
      <c r="F97" s="82"/>
      <c r="G97" s="82"/>
      <c r="H97" s="82"/>
      <c r="I97" s="82"/>
      <c r="J97" s="83"/>
      <c r="K97" s="157" t="s">
        <v>7</v>
      </c>
      <c r="L97" s="157"/>
      <c r="M97" s="157"/>
      <c r="N97" s="157"/>
      <c r="O97" s="158"/>
      <c r="P97" s="84" t="s">
        <v>7</v>
      </c>
      <c r="Q97" s="85">
        <v>883</v>
      </c>
      <c r="R97" s="86">
        <v>8</v>
      </c>
      <c r="S97" s="86">
        <v>1</v>
      </c>
      <c r="T97" s="87" t="s">
        <v>6</v>
      </c>
      <c r="U97" s="125">
        <v>110</v>
      </c>
      <c r="V97" s="141">
        <v>1062.5999999999999</v>
      </c>
      <c r="W97" s="88">
        <f>863.4</f>
        <v>863.4</v>
      </c>
      <c r="X97" s="142">
        <v>863.4</v>
      </c>
      <c r="Y97" s="153"/>
      <c r="Z97" s="154"/>
      <c r="AA97" s="154"/>
      <c r="AB97" s="89">
        <v>0</v>
      </c>
      <c r="AC97" s="90">
        <v>0</v>
      </c>
      <c r="AD97" s="91"/>
      <c r="AE97" s="120">
        <v>155</v>
      </c>
      <c r="AF97" s="124"/>
      <c r="AG97" s="92"/>
    </row>
    <row r="98" spans="1:33" ht="23.25" customHeight="1">
      <c r="A98" s="10"/>
      <c r="B98" s="23"/>
      <c r="C98" s="22"/>
      <c r="D98" s="21"/>
      <c r="E98" s="20"/>
      <c r="F98" s="19"/>
      <c r="G98" s="19"/>
      <c r="H98" s="19"/>
      <c r="I98" s="24"/>
      <c r="J98" s="151" t="s">
        <v>15</v>
      </c>
      <c r="K98" s="151"/>
      <c r="L98" s="151"/>
      <c r="M98" s="151"/>
      <c r="N98" s="151"/>
      <c r="O98" s="152"/>
      <c r="P98" s="18" t="s">
        <v>15</v>
      </c>
      <c r="Q98" s="17">
        <v>883</v>
      </c>
      <c r="R98" s="16">
        <v>8</v>
      </c>
      <c r="S98" s="16">
        <v>1</v>
      </c>
      <c r="T98" s="15" t="s">
        <v>6</v>
      </c>
      <c r="U98" s="117">
        <v>200</v>
      </c>
      <c r="V98" s="139">
        <f>V99</f>
        <v>986.8</v>
      </c>
      <c r="W98" s="14">
        <f>W99</f>
        <v>673.3</v>
      </c>
      <c r="X98" s="140">
        <f>X99</f>
        <v>645.4</v>
      </c>
      <c r="Y98" s="155"/>
      <c r="Z98" s="156"/>
      <c r="AA98" s="156"/>
      <c r="AB98" s="13">
        <v>589750</v>
      </c>
      <c r="AC98" s="12">
        <v>0</v>
      </c>
      <c r="AD98" s="11"/>
      <c r="AE98" s="119">
        <v>155</v>
      </c>
      <c r="AF98" s="122"/>
      <c r="AG98" s="2"/>
    </row>
    <row r="99" spans="1:33" s="93" customFormat="1" ht="34.5" customHeight="1">
      <c r="A99" s="77"/>
      <c r="B99" s="78"/>
      <c r="C99" s="79"/>
      <c r="D99" s="80"/>
      <c r="E99" s="81"/>
      <c r="F99" s="82"/>
      <c r="G99" s="82"/>
      <c r="H99" s="82"/>
      <c r="I99" s="82"/>
      <c r="J99" s="83"/>
      <c r="K99" s="157" t="s">
        <v>14</v>
      </c>
      <c r="L99" s="157"/>
      <c r="M99" s="157"/>
      <c r="N99" s="157"/>
      <c r="O99" s="158"/>
      <c r="P99" s="84" t="s">
        <v>14</v>
      </c>
      <c r="Q99" s="85">
        <v>883</v>
      </c>
      <c r="R99" s="86">
        <v>8</v>
      </c>
      <c r="S99" s="86">
        <v>1</v>
      </c>
      <c r="T99" s="15" t="s">
        <v>6</v>
      </c>
      <c r="U99" s="125">
        <v>240</v>
      </c>
      <c r="V99" s="141">
        <v>986.8</v>
      </c>
      <c r="W99" s="88">
        <v>673.3</v>
      </c>
      <c r="X99" s="142">
        <v>645.4</v>
      </c>
      <c r="Y99" s="153"/>
      <c r="Z99" s="154"/>
      <c r="AA99" s="154"/>
      <c r="AB99" s="89">
        <v>589750</v>
      </c>
      <c r="AC99" s="90">
        <v>0</v>
      </c>
      <c r="AD99" s="91"/>
      <c r="AE99" s="120">
        <v>155</v>
      </c>
      <c r="AF99" s="124"/>
      <c r="AG99" s="92"/>
    </row>
    <row r="100" spans="1:33" ht="14.25" customHeight="1">
      <c r="A100" s="10"/>
      <c r="B100" s="23"/>
      <c r="C100" s="22"/>
      <c r="D100" s="21"/>
      <c r="E100" s="20"/>
      <c r="F100" s="19"/>
      <c r="G100" s="19"/>
      <c r="H100" s="19"/>
      <c r="I100" s="24"/>
      <c r="J100" s="151" t="s">
        <v>2</v>
      </c>
      <c r="K100" s="151"/>
      <c r="L100" s="151"/>
      <c r="M100" s="151"/>
      <c r="N100" s="151"/>
      <c r="O100" s="152"/>
      <c r="P100" s="18" t="s">
        <v>2</v>
      </c>
      <c r="Q100" s="17">
        <v>883</v>
      </c>
      <c r="R100" s="16">
        <v>8</v>
      </c>
      <c r="S100" s="16">
        <v>1</v>
      </c>
      <c r="T100" s="15" t="s">
        <v>6</v>
      </c>
      <c r="U100" s="117">
        <v>800</v>
      </c>
      <c r="V100" s="139">
        <f>V101</f>
        <v>57.3</v>
      </c>
      <c r="W100" s="14">
        <f>W101</f>
        <v>0</v>
      </c>
      <c r="X100" s="140">
        <f>X101</f>
        <v>3.3</v>
      </c>
      <c r="Y100" s="155"/>
      <c r="Z100" s="156"/>
      <c r="AA100" s="156"/>
      <c r="AB100" s="13">
        <v>5500</v>
      </c>
      <c r="AC100" s="12">
        <v>0</v>
      </c>
      <c r="AD100" s="11"/>
      <c r="AE100" s="119">
        <v>155</v>
      </c>
      <c r="AF100" s="122"/>
      <c r="AG100" s="2"/>
    </row>
    <row r="101" spans="1:33" s="93" customFormat="1" ht="14.25" customHeight="1">
      <c r="A101" s="77"/>
      <c r="B101" s="78"/>
      <c r="C101" s="79"/>
      <c r="D101" s="80"/>
      <c r="E101" s="81"/>
      <c r="F101" s="82"/>
      <c r="G101" s="82"/>
      <c r="H101" s="82"/>
      <c r="I101" s="82"/>
      <c r="J101" s="83"/>
      <c r="K101" s="157" t="s">
        <v>62</v>
      </c>
      <c r="L101" s="157"/>
      <c r="M101" s="157"/>
      <c r="N101" s="157"/>
      <c r="O101" s="158"/>
      <c r="P101" s="84" t="s">
        <v>62</v>
      </c>
      <c r="Q101" s="85">
        <v>883</v>
      </c>
      <c r="R101" s="86">
        <v>8</v>
      </c>
      <c r="S101" s="86">
        <v>1</v>
      </c>
      <c r="T101" s="15" t="s">
        <v>6</v>
      </c>
      <c r="U101" s="125">
        <v>850</v>
      </c>
      <c r="V101" s="141">
        <v>57.3</v>
      </c>
      <c r="W101" s="88">
        <v>0</v>
      </c>
      <c r="X101" s="142">
        <v>3.3</v>
      </c>
      <c r="Y101" s="153"/>
      <c r="Z101" s="154"/>
      <c r="AA101" s="154"/>
      <c r="AB101" s="89">
        <v>5500</v>
      </c>
      <c r="AC101" s="90">
        <v>0</v>
      </c>
      <c r="AD101" s="91"/>
      <c r="AE101" s="120">
        <v>155</v>
      </c>
      <c r="AF101" s="124"/>
      <c r="AG101" s="92"/>
    </row>
    <row r="102" spans="1:33" s="93" customFormat="1" ht="14.25" customHeight="1">
      <c r="A102" s="77"/>
      <c r="B102" s="78"/>
      <c r="C102" s="79"/>
      <c r="D102" s="80"/>
      <c r="E102" s="81"/>
      <c r="F102" s="82"/>
      <c r="G102" s="82"/>
      <c r="H102" s="82"/>
      <c r="I102" s="82"/>
      <c r="J102" s="83"/>
      <c r="K102" s="94"/>
      <c r="L102" s="94"/>
      <c r="M102" s="94"/>
      <c r="N102" s="94"/>
      <c r="O102" s="83"/>
      <c r="P102" s="104" t="s">
        <v>92</v>
      </c>
      <c r="Q102" s="96">
        <v>883</v>
      </c>
      <c r="R102" s="97">
        <v>11</v>
      </c>
      <c r="S102" s="97">
        <v>5</v>
      </c>
      <c r="T102" s="98"/>
      <c r="U102" s="127"/>
      <c r="V102" s="146">
        <f t="shared" ref="V102:X104" si="15">V103</f>
        <v>10</v>
      </c>
      <c r="W102" s="99">
        <f t="shared" si="15"/>
        <v>10</v>
      </c>
      <c r="X102" s="147">
        <f t="shared" si="15"/>
        <v>10</v>
      </c>
      <c r="Y102" s="130"/>
      <c r="Z102" s="95"/>
      <c r="AA102" s="95"/>
      <c r="AB102" s="89"/>
      <c r="AC102" s="90"/>
      <c r="AD102" s="91"/>
      <c r="AE102" s="120"/>
      <c r="AF102" s="124"/>
      <c r="AG102" s="92"/>
    </row>
    <row r="103" spans="1:33" ht="23.25" customHeight="1">
      <c r="A103" s="10"/>
      <c r="B103" s="151" t="s">
        <v>5</v>
      </c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2"/>
      <c r="P103" s="18" t="s">
        <v>95</v>
      </c>
      <c r="Q103" s="17">
        <v>883</v>
      </c>
      <c r="R103" s="16">
        <v>11</v>
      </c>
      <c r="S103" s="16">
        <v>5</v>
      </c>
      <c r="T103" s="15">
        <v>8200000000</v>
      </c>
      <c r="U103" s="117">
        <v>0</v>
      </c>
      <c r="V103" s="139">
        <f t="shared" si="15"/>
        <v>10</v>
      </c>
      <c r="W103" s="14">
        <f t="shared" si="15"/>
        <v>10</v>
      </c>
      <c r="X103" s="140">
        <f t="shared" si="15"/>
        <v>10</v>
      </c>
      <c r="Y103" s="155"/>
      <c r="Z103" s="156"/>
      <c r="AA103" s="156"/>
      <c r="AB103" s="13">
        <v>197300</v>
      </c>
      <c r="AC103" s="12">
        <v>0</v>
      </c>
      <c r="AD103" s="11"/>
      <c r="AE103" s="119">
        <v>155</v>
      </c>
      <c r="AF103" s="122"/>
      <c r="AG103" s="2"/>
    </row>
    <row r="104" spans="1:33" ht="23.25" customHeight="1">
      <c r="A104" s="10"/>
      <c r="B104" s="151" t="s">
        <v>9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2"/>
      <c r="P104" s="18" t="s">
        <v>9</v>
      </c>
      <c r="Q104" s="17">
        <v>883</v>
      </c>
      <c r="R104" s="16">
        <v>11</v>
      </c>
      <c r="S104" s="16">
        <v>5</v>
      </c>
      <c r="T104" s="15">
        <v>8200011060</v>
      </c>
      <c r="U104" s="117">
        <v>0</v>
      </c>
      <c r="V104" s="139">
        <f>V105</f>
        <v>10</v>
      </c>
      <c r="W104" s="14">
        <f t="shared" si="15"/>
        <v>10</v>
      </c>
      <c r="X104" s="140">
        <f t="shared" si="15"/>
        <v>10</v>
      </c>
      <c r="Y104" s="155"/>
      <c r="Z104" s="156"/>
      <c r="AA104" s="156"/>
      <c r="AB104" s="13">
        <v>440000</v>
      </c>
      <c r="AC104" s="12">
        <v>0</v>
      </c>
      <c r="AD104" s="11"/>
      <c r="AE104" s="119">
        <v>155</v>
      </c>
      <c r="AF104" s="122"/>
      <c r="AG104" s="2"/>
    </row>
    <row r="105" spans="1:33" ht="42.6" customHeight="1">
      <c r="A105" s="10"/>
      <c r="B105" s="23"/>
      <c r="C105" s="22"/>
      <c r="D105" s="21"/>
      <c r="E105" s="20"/>
      <c r="F105" s="19"/>
      <c r="G105" s="19"/>
      <c r="H105" s="19"/>
      <c r="I105" s="24"/>
      <c r="J105" s="151" t="s">
        <v>8</v>
      </c>
      <c r="K105" s="151"/>
      <c r="L105" s="151"/>
      <c r="M105" s="151"/>
      <c r="N105" s="151"/>
      <c r="O105" s="152"/>
      <c r="P105" s="18" t="s">
        <v>8</v>
      </c>
      <c r="Q105" s="17">
        <v>883</v>
      </c>
      <c r="R105" s="16">
        <v>11</v>
      </c>
      <c r="S105" s="16">
        <v>5</v>
      </c>
      <c r="T105" s="15">
        <v>8200011060</v>
      </c>
      <c r="U105" s="117">
        <v>200</v>
      </c>
      <c r="V105" s="139">
        <f>V106</f>
        <v>10</v>
      </c>
      <c r="W105" s="14">
        <f>W106</f>
        <v>10</v>
      </c>
      <c r="X105" s="140">
        <f>X106</f>
        <v>10</v>
      </c>
      <c r="Y105" s="155"/>
      <c r="Z105" s="156"/>
      <c r="AA105" s="156"/>
      <c r="AB105" s="13">
        <v>0</v>
      </c>
      <c r="AC105" s="12">
        <v>0</v>
      </c>
      <c r="AD105" s="11"/>
      <c r="AE105" s="119">
        <v>155</v>
      </c>
      <c r="AF105" s="122"/>
      <c r="AG105" s="2"/>
    </row>
    <row r="106" spans="1:33" s="93" customFormat="1" ht="23.25" customHeight="1">
      <c r="A106" s="77"/>
      <c r="B106" s="78"/>
      <c r="C106" s="79"/>
      <c r="D106" s="80"/>
      <c r="E106" s="81"/>
      <c r="F106" s="82"/>
      <c r="G106" s="82"/>
      <c r="H106" s="82"/>
      <c r="I106" s="82"/>
      <c r="J106" s="83"/>
      <c r="K106" s="157" t="s">
        <v>7</v>
      </c>
      <c r="L106" s="157"/>
      <c r="M106" s="157"/>
      <c r="N106" s="157"/>
      <c r="O106" s="158"/>
      <c r="P106" s="84" t="s">
        <v>7</v>
      </c>
      <c r="Q106" s="85">
        <v>883</v>
      </c>
      <c r="R106" s="86">
        <v>11</v>
      </c>
      <c r="S106" s="86">
        <v>5</v>
      </c>
      <c r="T106" s="87">
        <v>8200011060</v>
      </c>
      <c r="U106" s="125">
        <v>240</v>
      </c>
      <c r="V106" s="141">
        <v>10</v>
      </c>
      <c r="W106" s="88">
        <v>10</v>
      </c>
      <c r="X106" s="142">
        <v>10</v>
      </c>
      <c r="Y106" s="153"/>
      <c r="Z106" s="154"/>
      <c r="AA106" s="154"/>
      <c r="AB106" s="89">
        <v>0</v>
      </c>
      <c r="AC106" s="90">
        <v>0</v>
      </c>
      <c r="AD106" s="91"/>
      <c r="AE106" s="120">
        <v>155</v>
      </c>
      <c r="AF106" s="124"/>
      <c r="AG106" s="92"/>
    </row>
    <row r="107" spans="1:33" ht="14.25" customHeight="1">
      <c r="A107" s="10"/>
      <c r="B107" s="159" t="s">
        <v>3</v>
      </c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60"/>
      <c r="P107" s="29" t="s">
        <v>3</v>
      </c>
      <c r="Q107" s="28">
        <v>883</v>
      </c>
      <c r="R107" s="27">
        <v>88</v>
      </c>
      <c r="S107" s="27">
        <v>0</v>
      </c>
      <c r="T107" s="26">
        <v>0</v>
      </c>
      <c r="U107" s="116">
        <v>0</v>
      </c>
      <c r="V107" s="137">
        <v>0</v>
      </c>
      <c r="W107" s="25">
        <f t="shared" ref="W107:X111" si="16">W108</f>
        <v>117.2</v>
      </c>
      <c r="X107" s="138">
        <f t="shared" si="16"/>
        <v>118.5</v>
      </c>
      <c r="Y107" s="161"/>
      <c r="Z107" s="162"/>
      <c r="AA107" s="162"/>
      <c r="AB107" s="13">
        <v>24900</v>
      </c>
      <c r="AC107" s="12">
        <v>0</v>
      </c>
      <c r="AD107" s="11"/>
      <c r="AE107" s="119">
        <v>155</v>
      </c>
      <c r="AF107" s="122"/>
      <c r="AG107" s="2"/>
    </row>
    <row r="108" spans="1:33" ht="14.25" customHeight="1">
      <c r="A108" s="10"/>
      <c r="B108" s="151" t="s">
        <v>3</v>
      </c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2"/>
      <c r="P108" s="18" t="s">
        <v>3</v>
      </c>
      <c r="Q108" s="17">
        <v>883</v>
      </c>
      <c r="R108" s="16">
        <v>88</v>
      </c>
      <c r="S108" s="16">
        <v>88</v>
      </c>
      <c r="T108" s="15">
        <v>0</v>
      </c>
      <c r="U108" s="117">
        <v>0</v>
      </c>
      <c r="V108" s="139">
        <v>0</v>
      </c>
      <c r="W108" s="14">
        <f t="shared" si="16"/>
        <v>117.2</v>
      </c>
      <c r="X108" s="140">
        <f t="shared" si="16"/>
        <v>118.5</v>
      </c>
      <c r="Y108" s="155"/>
      <c r="Z108" s="156"/>
      <c r="AA108" s="156"/>
      <c r="AB108" s="13">
        <v>24900</v>
      </c>
      <c r="AC108" s="12">
        <v>0</v>
      </c>
      <c r="AD108" s="11"/>
      <c r="AE108" s="119">
        <v>155</v>
      </c>
      <c r="AF108" s="122"/>
      <c r="AG108" s="2"/>
    </row>
    <row r="109" spans="1:33" ht="23.25" customHeight="1">
      <c r="A109" s="10"/>
      <c r="B109" s="151" t="s">
        <v>5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2"/>
      <c r="P109" s="18" t="s">
        <v>94</v>
      </c>
      <c r="Q109" s="17">
        <v>883</v>
      </c>
      <c r="R109" s="16">
        <v>88</v>
      </c>
      <c r="S109" s="16">
        <v>88</v>
      </c>
      <c r="T109" s="15" t="s">
        <v>4</v>
      </c>
      <c r="U109" s="117">
        <v>0</v>
      </c>
      <c r="V109" s="139">
        <v>0</v>
      </c>
      <c r="W109" s="14">
        <f t="shared" si="16"/>
        <v>117.2</v>
      </c>
      <c r="X109" s="140">
        <f t="shared" si="16"/>
        <v>118.5</v>
      </c>
      <c r="Y109" s="155"/>
      <c r="Z109" s="156"/>
      <c r="AA109" s="156"/>
      <c r="AB109" s="13">
        <v>24900</v>
      </c>
      <c r="AC109" s="12">
        <v>0</v>
      </c>
      <c r="AD109" s="11"/>
      <c r="AE109" s="119">
        <v>155</v>
      </c>
      <c r="AF109" s="122"/>
      <c r="AG109" s="2"/>
    </row>
    <row r="110" spans="1:33" ht="14.25" customHeight="1">
      <c r="A110" s="10"/>
      <c r="B110" s="151" t="s">
        <v>3</v>
      </c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2"/>
      <c r="P110" s="18" t="s">
        <v>3</v>
      </c>
      <c r="Q110" s="17">
        <v>883</v>
      </c>
      <c r="R110" s="16">
        <v>88</v>
      </c>
      <c r="S110" s="16">
        <v>88</v>
      </c>
      <c r="T110" s="15" t="s">
        <v>0</v>
      </c>
      <c r="U110" s="117">
        <v>0</v>
      </c>
      <c r="V110" s="139">
        <v>0</v>
      </c>
      <c r="W110" s="14">
        <f t="shared" si="16"/>
        <v>117.2</v>
      </c>
      <c r="X110" s="140">
        <f t="shared" si="16"/>
        <v>118.5</v>
      </c>
      <c r="Y110" s="155"/>
      <c r="Z110" s="156"/>
      <c r="AA110" s="156"/>
      <c r="AB110" s="13">
        <v>24900</v>
      </c>
      <c r="AC110" s="12">
        <v>0</v>
      </c>
      <c r="AD110" s="11"/>
      <c r="AE110" s="119">
        <v>155</v>
      </c>
      <c r="AF110" s="122"/>
      <c r="AG110" s="2"/>
    </row>
    <row r="111" spans="1:33" ht="14.25" customHeight="1">
      <c r="A111" s="10"/>
      <c r="B111" s="23"/>
      <c r="C111" s="22"/>
      <c r="D111" s="21"/>
      <c r="E111" s="20"/>
      <c r="F111" s="19"/>
      <c r="G111" s="19"/>
      <c r="H111" s="19"/>
      <c r="I111" s="24"/>
      <c r="J111" s="151" t="s">
        <v>2</v>
      </c>
      <c r="K111" s="151"/>
      <c r="L111" s="151"/>
      <c r="M111" s="151"/>
      <c r="N111" s="151"/>
      <c r="O111" s="152"/>
      <c r="P111" s="18" t="s">
        <v>2</v>
      </c>
      <c r="Q111" s="17">
        <v>883</v>
      </c>
      <c r="R111" s="16">
        <v>88</v>
      </c>
      <c r="S111" s="16">
        <v>88</v>
      </c>
      <c r="T111" s="15" t="s">
        <v>0</v>
      </c>
      <c r="U111" s="117">
        <v>800</v>
      </c>
      <c r="V111" s="139">
        <v>0</v>
      </c>
      <c r="W111" s="14">
        <f t="shared" si="16"/>
        <v>117.2</v>
      </c>
      <c r="X111" s="140">
        <f t="shared" si="16"/>
        <v>118.5</v>
      </c>
      <c r="Y111" s="155"/>
      <c r="Z111" s="156"/>
      <c r="AA111" s="156"/>
      <c r="AB111" s="13">
        <v>24900</v>
      </c>
      <c r="AC111" s="12">
        <v>0</v>
      </c>
      <c r="AD111" s="11"/>
      <c r="AE111" s="119">
        <v>155</v>
      </c>
      <c r="AF111" s="122"/>
      <c r="AG111" s="2"/>
    </row>
    <row r="112" spans="1:33" s="93" customFormat="1" ht="14.25" customHeight="1" thickBot="1">
      <c r="A112" s="77"/>
      <c r="B112" s="78"/>
      <c r="C112" s="79"/>
      <c r="D112" s="80"/>
      <c r="E112" s="81"/>
      <c r="F112" s="82"/>
      <c r="G112" s="82"/>
      <c r="H112" s="82"/>
      <c r="I112" s="82"/>
      <c r="J112" s="83"/>
      <c r="K112" s="157" t="s">
        <v>1</v>
      </c>
      <c r="L112" s="157"/>
      <c r="M112" s="157"/>
      <c r="N112" s="157"/>
      <c r="O112" s="158"/>
      <c r="P112" s="84" t="s">
        <v>1</v>
      </c>
      <c r="Q112" s="85">
        <v>883</v>
      </c>
      <c r="R112" s="86">
        <v>88</v>
      </c>
      <c r="S112" s="86">
        <v>88</v>
      </c>
      <c r="T112" s="87" t="s">
        <v>0</v>
      </c>
      <c r="U112" s="125">
        <v>880</v>
      </c>
      <c r="V112" s="148">
        <v>0</v>
      </c>
      <c r="W112" s="149">
        <v>117.2</v>
      </c>
      <c r="X112" s="150">
        <v>118.5</v>
      </c>
      <c r="Y112" s="153"/>
      <c r="Z112" s="154"/>
      <c r="AA112" s="154"/>
      <c r="AB112" s="89">
        <v>24900</v>
      </c>
      <c r="AC112" s="90">
        <v>0</v>
      </c>
      <c r="AD112" s="91"/>
      <c r="AE112" s="120">
        <v>155</v>
      </c>
      <c r="AF112" s="124"/>
      <c r="AG112" s="92"/>
    </row>
    <row r="113" spans="1:3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8"/>
      <c r="N113" s="8"/>
      <c r="O113" s="8"/>
      <c r="P113" s="8"/>
      <c r="Q113" s="8"/>
      <c r="R113" s="7"/>
      <c r="S113" s="7"/>
      <c r="T113" s="7"/>
      <c r="U113" s="7"/>
      <c r="V113" s="6"/>
      <c r="W113" s="6"/>
      <c r="X113" s="6"/>
      <c r="Y113" s="2"/>
      <c r="Z113" s="2"/>
      <c r="AA113" s="2"/>
      <c r="AB113" s="2"/>
      <c r="AC113" s="2"/>
      <c r="AD113" s="2"/>
      <c r="AE113" s="2"/>
      <c r="AF113" s="5"/>
      <c r="AG113" s="2"/>
    </row>
    <row r="114" spans="1:33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5"/>
      <c r="O114" s="5"/>
      <c r="P114" s="5"/>
      <c r="Q114" s="5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5"/>
      <c r="AG114" s="2"/>
    </row>
    <row r="115" spans="1:33" ht="12.75" customHeight="1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5"/>
      <c r="Q115" s="3"/>
      <c r="R115" s="3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5"/>
      <c r="AG115" s="2"/>
    </row>
  </sheetData>
  <mergeCells count="191">
    <mergeCell ref="B32:O32"/>
    <mergeCell ref="B34:O34"/>
    <mergeCell ref="B33:O33"/>
    <mergeCell ref="Y11:AA11"/>
    <mergeCell ref="B11:O11"/>
    <mergeCell ref="B12:O12"/>
    <mergeCell ref="P6:X6"/>
    <mergeCell ref="Y12:AA12"/>
    <mergeCell ref="W1:X1"/>
    <mergeCell ref="S2:X2"/>
    <mergeCell ref="R3:X3"/>
    <mergeCell ref="R4:X4"/>
    <mergeCell ref="K17:O17"/>
    <mergeCell ref="B25:O25"/>
    <mergeCell ref="K27:O27"/>
    <mergeCell ref="K31:O31"/>
    <mergeCell ref="K29:O29"/>
    <mergeCell ref="B24:O24"/>
    <mergeCell ref="J30:O30"/>
    <mergeCell ref="J28:O28"/>
    <mergeCell ref="B13:O13"/>
    <mergeCell ref="J16:O16"/>
    <mergeCell ref="Y23:AA23"/>
    <mergeCell ref="Y17:AA17"/>
    <mergeCell ref="Y13:AA13"/>
    <mergeCell ref="B23:O23"/>
    <mergeCell ref="Y16:AA16"/>
    <mergeCell ref="B15:O15"/>
    <mergeCell ref="Y15:AA15"/>
    <mergeCell ref="B14:O14"/>
    <mergeCell ref="B39:O39"/>
    <mergeCell ref="Y25:AA25"/>
    <mergeCell ref="Y26:AA26"/>
    <mergeCell ref="Y40:AA40"/>
    <mergeCell ref="J26:O26"/>
    <mergeCell ref="Y36:AA36"/>
    <mergeCell ref="J35:O35"/>
    <mergeCell ref="Y29:AA29"/>
    <mergeCell ref="Y31:AA31"/>
    <mergeCell ref="Y28:AA28"/>
    <mergeCell ref="Y14:AA14"/>
    <mergeCell ref="Y24:AA24"/>
    <mergeCell ref="Y35:AA35"/>
    <mergeCell ref="Y27:AA27"/>
    <mergeCell ref="Y32:AA32"/>
    <mergeCell ref="Y34:AA34"/>
    <mergeCell ref="Y33:AA33"/>
    <mergeCell ref="Y30:AA30"/>
    <mergeCell ref="K112:O112"/>
    <mergeCell ref="Y111:AA111"/>
    <mergeCell ref="Y112:AA112"/>
    <mergeCell ref="B108:O108"/>
    <mergeCell ref="J111:O111"/>
    <mergeCell ref="Y108:AA108"/>
    <mergeCell ref="B109:O109"/>
    <mergeCell ref="B110:O110"/>
    <mergeCell ref="Y110:AA110"/>
    <mergeCell ref="Y109:AA109"/>
    <mergeCell ref="Y107:AA107"/>
    <mergeCell ref="K106:O106"/>
    <mergeCell ref="Y89:AA89"/>
    <mergeCell ref="Y100:AA100"/>
    <mergeCell ref="Y106:AA106"/>
    <mergeCell ref="B107:O107"/>
    <mergeCell ref="B95:O95"/>
    <mergeCell ref="K99:O99"/>
    <mergeCell ref="Y104:AA104"/>
    <mergeCell ref="J90:O90"/>
    <mergeCell ref="Y43:AA43"/>
    <mergeCell ref="J105:O105"/>
    <mergeCell ref="Y105:AA105"/>
    <mergeCell ref="K91:O91"/>
    <mergeCell ref="J100:O100"/>
    <mergeCell ref="B103:O103"/>
    <mergeCell ref="Y103:AA103"/>
    <mergeCell ref="B45:O45"/>
    <mergeCell ref="B53:O53"/>
    <mergeCell ref="B62:O62"/>
    <mergeCell ref="Y87:AA87"/>
    <mergeCell ref="Y88:AA88"/>
    <mergeCell ref="B51:O51"/>
    <mergeCell ref="J48:O48"/>
    <mergeCell ref="B52:O52"/>
    <mergeCell ref="J54:O54"/>
    <mergeCell ref="Y101:AA101"/>
    <mergeCell ref="B104:O104"/>
    <mergeCell ref="Y92:AA92"/>
    <mergeCell ref="B93:O93"/>
    <mergeCell ref="K101:O101"/>
    <mergeCell ref="K97:O97"/>
    <mergeCell ref="Y97:AA97"/>
    <mergeCell ref="Y98:AA98"/>
    <mergeCell ref="J98:O98"/>
    <mergeCell ref="Y96:AA96"/>
    <mergeCell ref="B44:O44"/>
    <mergeCell ref="Y44:AA44"/>
    <mergeCell ref="B38:O38"/>
    <mergeCell ref="K36:O36"/>
    <mergeCell ref="Y38:AA38"/>
    <mergeCell ref="K41:O41"/>
    <mergeCell ref="J40:O40"/>
    <mergeCell ref="Y37:AA37"/>
    <mergeCell ref="Y39:AA39"/>
    <mergeCell ref="B37:O37"/>
    <mergeCell ref="B83:O83"/>
    <mergeCell ref="Y48:AA48"/>
    <mergeCell ref="K47:O47"/>
    <mergeCell ref="Y47:AA47"/>
    <mergeCell ref="Y61:AA61"/>
    <mergeCell ref="Y82:AA82"/>
    <mergeCell ref="Y77:AA77"/>
    <mergeCell ref="K49:O49"/>
    <mergeCell ref="Y51:AA51"/>
    <mergeCell ref="Y53:AA53"/>
    <mergeCell ref="J46:O46"/>
    <mergeCell ref="Y46:AA46"/>
    <mergeCell ref="Y54:AA54"/>
    <mergeCell ref="Y60:AA60"/>
    <mergeCell ref="Y55:AA55"/>
    <mergeCell ref="Y59:AA59"/>
    <mergeCell ref="Y50:AA50"/>
    <mergeCell ref="B50:O50"/>
    <mergeCell ref="J59:O59"/>
    <mergeCell ref="Y49:AA49"/>
    <mergeCell ref="Y45:AA45"/>
    <mergeCell ref="B43:O43"/>
    <mergeCell ref="Y58:AA58"/>
    <mergeCell ref="Y41:AA41"/>
    <mergeCell ref="B56:O56"/>
    <mergeCell ref="B58:O58"/>
    <mergeCell ref="B57:O57"/>
    <mergeCell ref="Y57:AA57"/>
    <mergeCell ref="Y56:AA56"/>
    <mergeCell ref="Y42:AA42"/>
    <mergeCell ref="Y84:AA84"/>
    <mergeCell ref="B67:O67"/>
    <mergeCell ref="K85:O85"/>
    <mergeCell ref="K81:O81"/>
    <mergeCell ref="Y83:AA83"/>
    <mergeCell ref="Y68:AA68"/>
    <mergeCell ref="Y74:AA74"/>
    <mergeCell ref="Y73:AA73"/>
    <mergeCell ref="J77:O77"/>
    <mergeCell ref="Y79:AA79"/>
    <mergeCell ref="B42:O42"/>
    <mergeCell ref="Y93:AA93"/>
    <mergeCell ref="Y94:AA94"/>
    <mergeCell ref="Y95:AA95"/>
    <mergeCell ref="Y80:AA80"/>
    <mergeCell ref="Y63:AA63"/>
    <mergeCell ref="K55:O55"/>
    <mergeCell ref="K60:O60"/>
    <mergeCell ref="B61:O61"/>
    <mergeCell ref="B63:O63"/>
    <mergeCell ref="J96:O96"/>
    <mergeCell ref="Y85:AA85"/>
    <mergeCell ref="Y91:AA91"/>
    <mergeCell ref="Y86:AA86"/>
    <mergeCell ref="Y90:AA90"/>
    <mergeCell ref="B94:O94"/>
    <mergeCell ref="B92:O92"/>
    <mergeCell ref="K88:O88"/>
    <mergeCell ref="B89:O89"/>
    <mergeCell ref="J87:O87"/>
    <mergeCell ref="Y99:AA99"/>
    <mergeCell ref="J80:O80"/>
    <mergeCell ref="K66:O66"/>
    <mergeCell ref="Y64:AA64"/>
    <mergeCell ref="B86:O86"/>
    <mergeCell ref="J84:O84"/>
    <mergeCell ref="B79:O79"/>
    <mergeCell ref="K78:O78"/>
    <mergeCell ref="B74:O74"/>
    <mergeCell ref="B75:O75"/>
    <mergeCell ref="B82:O82"/>
    <mergeCell ref="B73:O73"/>
    <mergeCell ref="Y75:AA75"/>
    <mergeCell ref="B76:O76"/>
    <mergeCell ref="Y78:AA78"/>
    <mergeCell ref="Y52:AA52"/>
    <mergeCell ref="Y66:AA66"/>
    <mergeCell ref="Y69:AA69"/>
    <mergeCell ref="Y76:AA76"/>
    <mergeCell ref="Y67:AA67"/>
    <mergeCell ref="J68:O68"/>
    <mergeCell ref="Y81:AA81"/>
    <mergeCell ref="Y62:AA62"/>
    <mergeCell ref="J65:O65"/>
    <mergeCell ref="B64:O64"/>
    <mergeCell ref="Y65:AA65"/>
    <mergeCell ref="K69:O69"/>
  </mergeCells>
  <phoneticPr fontId="8" type="noConversion"/>
  <pageMargins left="0.98425196850393704" right="0.39370078740157483" top="0.98425196850393704" bottom="0.98425196850393704" header="0.51181102362204722" footer="0.51181102362204722"/>
  <pageSetup paperSize="9" scale="60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Бюджет_1</vt:lpstr>
      <vt:lpstr>Бюджет_1!Print_Titles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2015-12-21T06:16:08Z</cp:lastPrinted>
  <dcterms:created xsi:type="dcterms:W3CDTF">2015-12-17T03:28:53Z</dcterms:created>
  <dcterms:modified xsi:type="dcterms:W3CDTF">2015-12-24T06:37:47Z</dcterms:modified>
</cp:coreProperties>
</file>